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8CD3A47-1EAA-4490-BBD4-89B285A2F58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D86" i="7"/>
  <c r="E32" i="7"/>
  <c r="E35" i="7"/>
  <c r="E86" i="7"/>
  <c r="C86" i="7"/>
  <c r="C32" i="7"/>
  <c r="E64" i="7"/>
  <c r="D64" i="7"/>
  <c r="D68" i="19"/>
  <c r="M9" i="11"/>
  <c r="C12" i="10" l="1"/>
  <c r="J48" i="19"/>
  <c r="C19" i="20" l="1"/>
  <c r="C10" i="11" l="1"/>
  <c r="D7" i="11" s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I19" i="20" l="1"/>
  <c r="L19" i="20"/>
  <c r="E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4" i="9" s="1"/>
  <c r="A56" i="9" s="1"/>
  <c r="A57" i="9" s="1"/>
  <c r="A58" i="9" s="1"/>
  <c r="A60" i="9" s="1"/>
  <c r="C7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A62" i="9"/>
  <c r="A63" i="9" s="1"/>
  <c r="A61" i="9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5" i="10" s="1"/>
  <c r="A57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K85" i="7" l="1"/>
  <c r="M74" i="7"/>
  <c r="E21" i="7"/>
  <c r="D18" i="7"/>
  <c r="K21" i="7"/>
  <c r="L85" i="7"/>
  <c r="M85" i="7"/>
  <c r="L81" i="7"/>
  <c r="M81" i="7"/>
  <c r="K81" i="7"/>
  <c r="L74" i="7"/>
  <c r="C18" i="7"/>
  <c r="K18" i="7" s="1"/>
  <c r="K74" i="7"/>
  <c r="C13" i="7"/>
  <c r="D13" i="7"/>
  <c r="C73" i="7"/>
  <c r="E73" i="7"/>
  <c r="D73" i="7"/>
  <c r="E18" i="7" l="1"/>
  <c r="L21" i="7"/>
  <c r="M21" i="7"/>
  <c r="L73" i="7"/>
  <c r="M73" i="7"/>
  <c r="K73" i="7"/>
  <c r="K13" i="7"/>
  <c r="F5" i="10"/>
  <c r="F61" i="7"/>
  <c r="M61" i="7" s="1"/>
  <c r="L18" i="7" l="1"/>
  <c r="M18" i="7"/>
  <c r="E13" i="7"/>
  <c r="L13" i="7" s="1"/>
  <c r="D86" i="10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D32" i="19" l="1"/>
  <c r="F54" i="18"/>
  <c r="F32" i="7" l="1"/>
  <c r="D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F63" i="7"/>
  <c r="M63" i="7" s="1"/>
  <c r="F64" i="7"/>
  <c r="M64" i="7" s="1"/>
  <c r="M62" i="7" l="1"/>
  <c r="D56" i="10"/>
  <c r="K32" i="7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D41" i="7"/>
  <c r="F46" i="7"/>
  <c r="M46" i="7" s="1"/>
  <c r="L41" i="7" l="1"/>
  <c r="K41" i="7"/>
  <c r="M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<sst xmlns="http://schemas.openxmlformats.org/spreadsheetml/2006/main" count="513" uniqueCount="301">
  <si>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</si>
  <si>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</si>
  <si>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</si>
  <si>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</si>
  <si>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</si>
  <si>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</si>
  <si>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</si>
  <si>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</si>
  <si>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</si>
  <si>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</si>
  <si>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</si>
  <si>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</si>
  <si>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</si>
  <si>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</si>
  <si>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</si>
  <si>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</si>
  <si>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</si>
  <si>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</si>
  <si>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</si>
  <si>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</si>
  <si>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</si>
  <si>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</si>
  <si>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</si>
  <si>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</si>
  <si>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</si>
  <si>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</si>
  <si>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</si>
  <si>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</si>
  <si>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</si>
  <si>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</si>
  <si>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</si>
  <si>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</si>
  <si>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</si>
  <si>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</si>
  <si>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</si>
  <si>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</si>
  <si>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</si>
  <si>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</si>
  <si>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</si>
  <si>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</si>
  <si>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</si>
  <si>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</si>
  <si>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</si>
  <si>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</si>
  <si>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</si>
  <si>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</si>
  <si>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</si>
  <si>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</si>
  <si>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</si>
  <si>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</si>
  <si>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</si>
  <si>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</si>
  <si>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</si>
  <si>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</si>
  <si>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</si>
  <si>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</si>
  <si>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</si>
  <si>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</si>
  <si>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</si>
  <si>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</si>
  <si>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</si>
  <si>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</si>
  <si>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</si>
  <si>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</si>
  <si>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</si>
  <si>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</si>
  <si>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</si>
  <si>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</si>
  <si>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</si>
  <si>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</si>
  <si>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</si>
  <si>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</si>
  <si>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</si>
  <si>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</si>
  <si>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</si>
  <si>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</si>
  <si>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</si>
  <si>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</si>
  <si>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</si>
  <si>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</si>
  <si>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</si>
  <si>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</si>
  <si>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</si>
  <si>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</si>
  <si>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</si>
  <si>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</si>
  <si>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</si>
  <si>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</si>
  <si>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</si>
  <si>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</si>
  <si>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</si>
  <si>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</si>
  <si>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</si>
  <si>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</si>
  <si>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</si>
  <si>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</si>
  <si>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</si>
  <si>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</si>
  <si>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</si>
  <si>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</si>
  <si>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</si>
  <si>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</si>
  <si>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</si>
  <si>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</si>
  <si>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</si>
  <si>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</si>
  <si>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</si>
  <si>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</si>
  <si>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</si>
  <si>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</si>
  <si>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</si>
  <si>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</si>
  <si>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</si>
  <si>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</si>
  <si>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</si>
  <si>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</si>
  <si>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</si>
  <si>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</si>
  <si>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</si>
  <si>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</si>
  <si>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</si>
  <si>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</si>
  <si>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</si>
  <si>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</si>
  <si>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</si>
  <si>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</si>
  <si>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</si>
  <si>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</si>
  <si>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</si>
  <si>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</si>
  <si>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</si>
  <si>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</si>
  <si>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</si>
  <si>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</si>
  <si>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</si>
  <si>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</si>
  <si>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</si>
  <si>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</si>
  <si>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</si>
  <si>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</si>
  <si>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</si>
  <si>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</si>
  <si>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</si>
  <si>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</si>
  <si>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</si>
  <si>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</si>
  <si>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</si>
  <si>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</si>
  <si>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</si>
  <si>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</si>
  <si>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</si>
  <si>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</si>
  <si>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</si>
  <si>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</si>
  <si>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</si>
  <si>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</si>
  <si>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</si>
  <si>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</si>
  <si>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</si>
  <si>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</si>
  <si>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</si>
  <si>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</si>
  <si>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</si>
  <si>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</si>
  <si>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</si>
  <si>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</si>
  <si>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</si>
  <si>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</si>
  <si>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</si>
  <si>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</si>
  <si>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</si>
  <si>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</si>
  <si>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</si>
  <si>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</si>
  <si>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</si>
  <si>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</si>
  <si>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</si>
  <si>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</si>
  <si>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</si>
  <si>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</si>
  <si>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</si>
  <si>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</si>
  <si>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</si>
  <si>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</si>
  <si>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</si>
  <si>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</si>
  <si>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</si>
  <si>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</si>
  <si>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</si>
  <si>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</si>
  <si>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</si>
  <si>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</si>
  <si>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</si>
  <si>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</si>
  <si>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</si>
  <si>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</si>
  <si>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</si>
  <si>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</si>
  <si>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</si>
  <si>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</si>
  <si>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</si>
  <si>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</si>
  <si>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</si>
  <si>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</si>
  <si>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</si>
  <si>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</si>
  <si>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</si>
  <si>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</si>
  <si>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</si>
  <si>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</si>
  <si>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</si>
  <si>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</si>
  <si>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</si>
  <si>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</si>
  <si>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</si>
  <si>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</si>
  <si>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</si>
  <si>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</si>
  <si>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</si>
  <si>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</si>
  <si>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</si>
  <si>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</si>
  <si>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</si>
  <si>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</si>
  <si>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</si>
  <si>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</si>
  <si>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</si>
  <si>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</si>
  <si>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</si>
  <si>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</si>
  <si>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</si>
  <si>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</si>
  <si>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</si>
  <si>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</si>
  <si>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</si>
  <si>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</si>
  <si>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</si>
  <si>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</si>
  <si>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</si>
  <si>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</si>
  <si>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</si>
  <si>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</si>
  <si>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</si>
  <si>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</si>
  <si>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</si>
  <si>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</si>
  <si>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</si>
  <si>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</si>
  <si>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</si>
  <si>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</si>
  <si>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</si>
  <si>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</si>
  <si>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</si>
  <si>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</si>
  <si>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</si>
  <si>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</si>
  <si>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</si>
  <si>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</si>
  <si>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</si>
  <si>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</si>
  <si>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</si>
  <si>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</si>
  <si>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</si>
  <si>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</si>
  <si>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</si>
  <si>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</si>
  <si>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</si>
  <si>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</si>
  <si>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</si>
  <si>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</si>
  <si>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</si>
  <si>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</si>
  <si>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</si>
  <si>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</si>
  <si>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</si>
  <si>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</si>
  <si>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</si>
  <si>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</si>
  <si>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</si>
  <si>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</si>
  <si>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</si>
  <si>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</si>
  <si>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</si>
  <si>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</si>
  <si>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</si>
  <si>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</si>
  <si>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աշխատակիցների հետ այլ գործառնությունների գծով</t>
  </si>
  <si>
    <t xml:space="preserve">տնտեսական </t>
  </si>
  <si>
    <t>վերապատրաստում</t>
  </si>
  <si>
    <t>Լ․Վարդանյան</t>
  </si>
  <si>
    <t>Կ․ Քարամյան</t>
  </si>
  <si>
    <t>Բարձրախոս/դինամիկ/պարապմունքների և միջոցառումների համար</t>
  </si>
  <si>
    <t>Խոտհնձիչ,մսաղաց,հարիչ</t>
  </si>
  <si>
    <t>պահարաններ-դիդակտիկ նյութերի,սպասքի,սանհանգույցի համար նախատեսված</t>
  </si>
  <si>
    <t>Ներքին հարդարման աշխատանքներ,կոյուղագծորի մաքրում,խողովակների նորոգում</t>
  </si>
  <si>
    <t>Սպասք,խոհանոցային պարագաներ,վարագույր</t>
  </si>
  <si>
    <t>Չափորոշիչներին համապատասխան դեղորայք</t>
  </si>
  <si>
    <t>Նախատեսվում է 3 միջոցառում</t>
  </si>
  <si>
    <t>ԼԿԾ պար և երկարօրյա</t>
  </si>
  <si>
    <t xml:space="preserve">«Երևանի հ.67 մսուր-մանկապարտեզ» ՀՈԱԿ-ի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</si>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</sst>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AAgAFAATQAAAAAAAAAAAAAAAAAAAAAAAAAAAAAAAAAAAAAAAAAAAAAAAAAAAAAAAAAAAAAAAAAAAAAAAAAAAAAAAAAAAAAAAAAAAAAAAAAAAAAAAAAAAAAAAAAAAAAAAADpBwUAAgAUABMAC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4MjNaMCMGCSqGSIb3DQEJBDEWBBSk35qppCHIguCDaB0wBG0xYYaBLDArBgsqhkiG9w0BCRACDDEcMBowGDAWBBRE5xMFRVajmd/v2Zzf5CvSbEm8HjANBgkqhkiG9w0BAQEFAASCAQDCFqiMh1SGJ5o3Gveb44pYZVw8b6+kpAznLu9V+GRWCL++OmTFzw+PzEAm7diVVi9r+H1BP97cFWVmtnuxlH15pBqN63UKv2/F57uNwsmRuB0drANq8sF+1ENXFUzfEZ8jTYjV3PDcy73A8zJ3dM5Nf8tdsmPq/8xdkFJcy3TWoujgrVr4LwrkALBihh8H4W/tfYLlXAEETSyR7k+fQI4xrz2vkcA2gwYieScpNa6qg+CvPWV29gamnhmmSTDzIldPInToUIuB9/La+sWagLUCv280J4IuOJPmNZYUi3F9DrlE0byXGLUPOpiqYvDJXL0U930/tsjg5JsAViHleBz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AAgAFAATQAAAAAAAAAAAAAAAAAAAAAAAAAAAAAAAAAAAAAAAAAAAAAAAAAAAAAAAAAAAAAAAAAAAAAAAAAAAAAAAAAAAAAAAAAAAAAAAAAAAAAAAAAAAAAAAAAAAAAAAADpBwUAAgAUABMAC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4MTlaMCMGCSqGSIb3DQEJBDEWBBTROn2GmeDReb5Kcxv/rC+1rCxvxzArBgsqhkiG9w0BCRACDDEcMBowGDAWBBRE5xMFRVajmd/v2Zzf5CvSbEm8HjANBgkqhkiG9w0BAQEFAASCAQA1Q0RIcf7I3ASjgHcbUqFMrtoSGQMxaS5EfdyRODMaIBHCAo4o2Oq5YRx3/8cdEnIogdO8H+juaJZvR47r8oIfbGcgagK9uRVA/MOl9yJgLnU4p0ioV8umjGE/QlRm6L+xZfwjbSEI9XjtSCQRt+JmkRhj16KSocX7X3FERiPJZtPzw4PhHmLRiWv2oWHcBoQOtt0t/yFCJ/CtRTSRCMXReXohCHBGj+WiwdBHcC+ZUFh2Xi+rOMWwzuS/Km4KvimuLO1VqlvguNn3qgTe8StXDUXjH9taGcZ2hdcPalARnfSPYpNOH0gP/2paLoD8MWH5g4DN/jvgo1HhzmcT3aA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8DADEEE-6E57-5C4A-C034-F97CE632CD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88DFCB1-3810-11D6-72A4-23B962D972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6"/>
      <c r="D1" s="186" t="s">
        <v>188</v>
      </c>
      <c r="E1" s="14">
        <v>77</v>
      </c>
      <c r="F1" s="186"/>
    </row>
    <row r="2" spans="1:10">
      <c r="C2" s="186"/>
      <c r="D2" s="435" t="s">
        <v>40</v>
      </c>
      <c r="E2" s="435"/>
      <c r="F2" s="186"/>
    </row>
    <row r="3" spans="1:10">
      <c r="C3" s="186"/>
      <c r="D3" s="436" t="s">
        <v>215</v>
      </c>
      <c r="E3" s="436"/>
      <c r="F3" s="186"/>
    </row>
    <row r="4" spans="1:10" s="14" customFormat="1" ht="24.75" customHeight="1">
      <c r="B4" s="195"/>
      <c r="C4" s="195"/>
      <c r="D4" s="435" t="s">
        <v>273</v>
      </c>
      <c r="E4" s="435"/>
    </row>
    <row r="5" spans="1:10" s="14" customFormat="1" ht="20.25" customHeight="1">
      <c r="B5" s="195"/>
      <c r="C5" s="435" t="s">
        <v>216</v>
      </c>
      <c r="D5" s="435"/>
      <c r="E5" s="435"/>
    </row>
    <row r="6" spans="1:10" ht="20.25">
      <c r="A6" s="438" t="s">
        <v>41</v>
      </c>
      <c r="B6" s="438"/>
      <c r="C6" s="438"/>
      <c r="D6" s="438"/>
      <c r="E6" s="438"/>
      <c r="F6" s="15"/>
    </row>
    <row r="7" spans="1:10" ht="20.45" customHeight="1">
      <c r="A7" s="439" t="s">
        <v>299</v>
      </c>
      <c r="B7" s="439"/>
      <c r="C7" s="439"/>
      <c r="D7" s="439"/>
      <c r="E7" s="439"/>
      <c r="F7" s="22" t="s">
        <v>204</v>
      </c>
    </row>
    <row r="8" spans="1:10" ht="18.75" customHeight="1">
      <c r="A8" s="440" t="s">
        <v>274</v>
      </c>
      <c r="B8" s="440"/>
      <c r="C8" s="440"/>
      <c r="D8" s="440"/>
      <c r="E8" s="440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61477</v>
      </c>
      <c r="E11" s="188"/>
      <c r="F11" s="292"/>
    </row>
    <row r="12" spans="1:10">
      <c r="A12" s="39">
        <f>+A11+1</f>
        <v>2</v>
      </c>
      <c r="B12" s="7" t="s">
        <v>225</v>
      </c>
      <c r="C12" s="7"/>
      <c r="D12" s="309">
        <f>SUM(D13:D14)</f>
        <v>24</v>
      </c>
      <c r="E12" s="184"/>
    </row>
    <row r="13" spans="1:10" s="329" customFormat="1">
      <c r="A13" s="325">
        <f>+A12+0.1</f>
        <v>2.1</v>
      </c>
      <c r="B13" s="326" t="s">
        <v>226</v>
      </c>
      <c r="C13" s="326"/>
      <c r="D13" s="327">
        <v>24</v>
      </c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f>+A12+1</f>
        <v>3</v>
      </c>
      <c r="B15" s="7" t="s">
        <v>228</v>
      </c>
      <c r="C15" s="7"/>
      <c r="D15" s="309">
        <f>SUM(D16:D17)</f>
        <v>1411.3600000000001</v>
      </c>
      <c r="E15" s="184"/>
      <c r="F15" s="208"/>
    </row>
    <row r="16" spans="1:10" s="329" customFormat="1">
      <c r="A16" s="325">
        <f>+A15+0.1</f>
        <v>3.1</v>
      </c>
      <c r="B16" s="326" t="s">
        <v>229</v>
      </c>
      <c r="C16" s="326"/>
      <c r="D16" s="327">
        <v>966.59</v>
      </c>
      <c r="E16" s="328"/>
    </row>
    <row r="17" spans="1:6" s="329" customFormat="1">
      <c r="A17" s="325">
        <f>+A16+0.1</f>
        <v>3.2</v>
      </c>
      <c r="B17" s="326" t="s">
        <v>230</v>
      </c>
      <c r="C17" s="326"/>
      <c r="D17" s="327">
        <v>444.77</v>
      </c>
      <c r="E17" s="328"/>
    </row>
    <row r="18" spans="1:6">
      <c r="A18" s="39">
        <f>+A15+1</f>
        <v>4</v>
      </c>
      <c r="B18" s="7" t="s">
        <v>231</v>
      </c>
      <c r="C18" s="7"/>
      <c r="D18" s="309">
        <f>+'Komunal '!N20</f>
        <v>8.8000000000000007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1110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9">
        <f>SUM(D25:D26)</f>
        <v>578.70000000000005</v>
      </c>
      <c r="E24" s="188"/>
    </row>
    <row r="25" spans="1:6" s="329" customFormat="1">
      <c r="A25" s="325">
        <f>+A24+0.1</f>
        <v>6.1</v>
      </c>
      <c r="B25" s="326" t="s">
        <v>71</v>
      </c>
      <c r="C25" s="326"/>
      <c r="D25" s="330">
        <f>+D68</f>
        <v>578.70000000000005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2"/>
      <c r="D29" s="310">
        <f>SUM(D11:D12,D15,D18:D24,D27:D28)</f>
        <v>64609.86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48583.8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848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>
        <v>0</v>
      </c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hosqer'!F86</f>
        <v>8878.1600000000017</v>
      </c>
      <c r="E35" s="188"/>
      <c r="G35" s="193">
        <v>108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13063.7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1472.9</v>
      </c>
      <c r="E36" s="188"/>
      <c r="F36" s="188">
        <f>+D36-'Komunal '!F27</f>
        <v>0</v>
      </c>
      <c r="L36" s="5">
        <f>+L35*0.8</f>
        <v>10450.960000000001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1241.2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325.7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38.200000000000003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102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175.6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40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78</v>
      </c>
      <c r="E44" s="328"/>
    </row>
    <row r="45" spans="1:14" hidden="1">
      <c r="A45" s="39">
        <f>+A41+1</f>
        <v>9</v>
      </c>
      <c r="B45" s="7" t="s">
        <v>23</v>
      </c>
      <c r="C45" s="191"/>
      <c r="D45" s="184">
        <v>0</v>
      </c>
      <c r="E45" s="188"/>
      <c r="F45" s="5" t="s">
        <v>246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9">
        <f>+J46</f>
        <v>588</v>
      </c>
      <c r="E46" s="188"/>
      <c r="F46" s="192">
        <v>4</v>
      </c>
      <c r="G46" s="192" t="s">
        <v>186</v>
      </c>
      <c r="H46" s="192">
        <v>147</v>
      </c>
      <c r="I46" s="192" t="s">
        <v>187</v>
      </c>
      <c r="J46" s="192">
        <f>+F46*H46</f>
        <v>588</v>
      </c>
      <c r="K46" s="308"/>
      <c r="L46" s="308"/>
      <c r="M46" s="308"/>
      <c r="N46" s="308"/>
    </row>
    <row r="47" spans="1:14">
      <c r="A47" s="39">
        <f t="shared" ref="A47:A67" si="2">+A46+1</f>
        <v>10</v>
      </c>
      <c r="B47" s="7" t="s">
        <v>24</v>
      </c>
      <c r="C47" s="191"/>
      <c r="D47" s="309">
        <f>+J47</f>
        <v>111.6</v>
      </c>
      <c r="E47" s="188"/>
      <c r="F47" s="192">
        <f>+$F$46</f>
        <v>4</v>
      </c>
      <c r="G47" s="192" t="s">
        <v>186</v>
      </c>
      <c r="H47" s="274">
        <v>27.9</v>
      </c>
      <c r="I47" s="192" t="s">
        <v>187</v>
      </c>
      <c r="J47" s="192">
        <f>+F47*H47</f>
        <v>111.6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1"/>
      <c r="D48" s="184">
        <v>475</v>
      </c>
      <c r="E48" s="188"/>
      <c r="F48" s="433">
        <f t="shared" ref="F48:F50" si="3">+$F$46</f>
        <v>4</v>
      </c>
      <c r="G48" s="433" t="s">
        <v>186</v>
      </c>
      <c r="H48" s="431" t="s">
        <v>247</v>
      </c>
      <c r="I48" s="433" t="s">
        <v>187</v>
      </c>
      <c r="J48" s="433">
        <f>2*80+1*110+1*250</f>
        <v>520</v>
      </c>
      <c r="K48" s="427" t="s">
        <v>248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1"/>
      <c r="D49" s="184">
        <v>200</v>
      </c>
      <c r="E49" s="188"/>
      <c r="F49" s="434"/>
      <c r="G49" s="434"/>
      <c r="H49" s="432"/>
      <c r="I49" s="434"/>
      <c r="J49" s="434"/>
      <c r="K49" s="427"/>
      <c r="L49" s="308"/>
      <c r="M49" s="308"/>
      <c r="N49" s="308"/>
    </row>
    <row r="50" spans="1:14">
      <c r="A50" s="39">
        <f t="shared" si="2"/>
        <v>13</v>
      </c>
      <c r="B50" s="7" t="s">
        <v>118</v>
      </c>
      <c r="C50" s="191"/>
      <c r="D50" s="184">
        <v>40</v>
      </c>
      <c r="E50" s="188"/>
      <c r="F50" s="428">
        <f t="shared" si="3"/>
        <v>4</v>
      </c>
      <c r="G50" s="428" t="s">
        <v>186</v>
      </c>
      <c r="H50" s="429">
        <v>38.700000000000003</v>
      </c>
      <c r="I50" s="428" t="s">
        <v>187</v>
      </c>
      <c r="J50" s="428">
        <f>+F50*H50</f>
        <v>154.80000000000001</v>
      </c>
      <c r="K50" s="430"/>
      <c r="L50" s="308"/>
      <c r="M50" s="308"/>
      <c r="N50" s="308"/>
    </row>
    <row r="51" spans="1:14">
      <c r="A51" s="39">
        <f t="shared" si="2"/>
        <v>14</v>
      </c>
      <c r="B51" s="7" t="s">
        <v>119</v>
      </c>
      <c r="C51" s="191"/>
      <c r="D51" s="184">
        <v>125</v>
      </c>
      <c r="E51" s="188"/>
      <c r="F51" s="428"/>
      <c r="G51" s="428"/>
      <c r="H51" s="429"/>
      <c r="I51" s="428"/>
      <c r="J51" s="428"/>
      <c r="K51" s="430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1"/>
      <c r="D52" s="184">
        <v>600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65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184">
        <v>50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112</v>
      </c>
      <c r="E58" s="188"/>
    </row>
    <row r="59" spans="1:14" hidden="1">
      <c r="A59" s="39">
        <f t="shared" si="2"/>
        <v>20</v>
      </c>
      <c r="B59" s="7" t="s">
        <v>45</v>
      </c>
      <c r="C59" s="191"/>
      <c r="D59" s="184"/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>
      <c r="A62" s="39">
        <v>20</v>
      </c>
      <c r="B62" s="7" t="s">
        <v>62</v>
      </c>
      <c r="C62" s="191"/>
      <c r="D62" s="184">
        <v>24</v>
      </c>
      <c r="E62" s="188"/>
    </row>
    <row r="63" spans="1:14">
      <c r="A63" s="39">
        <f t="shared" si="2"/>
        <v>21</v>
      </c>
      <c r="B63" s="7" t="s">
        <v>264</v>
      </c>
      <c r="C63" s="191"/>
      <c r="D63" s="184">
        <v>100</v>
      </c>
      <c r="E63" s="188"/>
    </row>
    <row r="64" spans="1:14">
      <c r="A64" s="39">
        <f t="shared" si="2"/>
        <v>22</v>
      </c>
      <c r="B64" s="7" t="s">
        <v>300</v>
      </c>
      <c r="C64" s="191"/>
      <c r="D64" s="184">
        <v>600</v>
      </c>
      <c r="E64" s="188"/>
    </row>
    <row r="65" spans="1:7" hidden="1">
      <c r="A65" s="39">
        <f t="shared" si="2"/>
        <v>23</v>
      </c>
      <c r="B65" s="7" t="s">
        <v>221</v>
      </c>
      <c r="C65" s="191"/>
      <c r="D65" s="184"/>
      <c r="E65" s="188"/>
      <c r="F65" s="194" t="s">
        <v>244</v>
      </c>
    </row>
    <row r="66" spans="1:7">
      <c r="A66" s="39">
        <v>23</v>
      </c>
      <c r="B66" s="7" t="s">
        <v>219</v>
      </c>
      <c r="C66" s="191"/>
      <c r="D66" s="184">
        <v>18</v>
      </c>
      <c r="E66" s="188"/>
      <c r="F66" s="22"/>
    </row>
    <row r="67" spans="1:7">
      <c r="A67" s="39">
        <f t="shared" si="2"/>
        <v>24</v>
      </c>
      <c r="B67" s="7" t="s">
        <v>27</v>
      </c>
      <c r="C67" s="191"/>
      <c r="D67" s="184">
        <v>578.70000000000005</v>
      </c>
      <c r="E67" s="188"/>
    </row>
    <row r="68" spans="1:7" s="329" customFormat="1">
      <c r="A68" s="325">
        <f>+A67+0.1</f>
        <v>24.1</v>
      </c>
      <c r="B68" s="326" t="s">
        <v>76</v>
      </c>
      <c r="C68" s="326"/>
      <c r="D68" s="327">
        <f>+D67</f>
        <v>578.70000000000005</v>
      </c>
      <c r="E68" s="328"/>
    </row>
    <row r="69" spans="1:7" hidden="1">
      <c r="A69" s="39">
        <f>+A67+1</f>
        <v>25</v>
      </c>
      <c r="B69" s="7" t="s">
        <v>77</v>
      </c>
      <c r="C69" s="191"/>
      <c r="D69" s="184"/>
      <c r="E69" s="188"/>
    </row>
    <row r="70" spans="1:7" hidden="1">
      <c r="A70" s="39">
        <v>24</v>
      </c>
      <c r="B70" s="7" t="s">
        <v>66</v>
      </c>
      <c r="C70" s="191"/>
      <c r="D70" s="184"/>
      <c r="E70" s="188"/>
    </row>
    <row r="71" spans="1:7">
      <c r="A71" s="14"/>
      <c r="B71" s="61" t="s">
        <v>30</v>
      </c>
      <c r="C71" s="302"/>
      <c r="D71" s="310">
        <f>SUM(D32,D35:D41,D45:D67,D69:D70)</f>
        <v>64609.859999999993</v>
      </c>
      <c r="E71" s="306"/>
      <c r="F71" s="437">
        <f>+D29-D71</f>
        <v>0</v>
      </c>
      <c r="G71" s="437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181" t="s">
        <v>289</v>
      </c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290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78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44" t="s">
        <v>40</v>
      </c>
      <c r="F2" s="444"/>
      <c r="G2" s="444"/>
      <c r="H2" s="33"/>
      <c r="I2" s="14"/>
      <c r="J2" s="14"/>
    </row>
    <row r="3" spans="1:13" s="24" customFormat="1" ht="17.25">
      <c r="A3" s="196"/>
      <c r="B3" s="199"/>
      <c r="C3" s="198"/>
      <c r="D3" s="198"/>
      <c r="E3" s="444" t="s">
        <v>215</v>
      </c>
      <c r="F3" s="444"/>
      <c r="G3" s="444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5" t="str">
        <f>+'Ekamut-caxs'!D4</f>
        <v xml:space="preserve">_____. _____. 2025թ. </v>
      </c>
      <c r="F4" s="445"/>
      <c r="G4" s="445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5" t="str">
        <f>+'Ekamut-caxs'!C5</f>
        <v xml:space="preserve">հ. __________- Ա որոշմամբ </v>
      </c>
      <c r="F5" s="445"/>
      <c r="G5" s="445"/>
      <c r="H5" s="33"/>
      <c r="I5" s="14"/>
      <c r="J5" s="14"/>
    </row>
    <row r="6" spans="1:13" s="24" customFormat="1" ht="19.5" customHeight="1">
      <c r="A6" s="446" t="s">
        <v>41</v>
      </c>
      <c r="B6" s="446"/>
      <c r="C6" s="446"/>
      <c r="D6" s="446"/>
      <c r="E6" s="446"/>
      <c r="F6" s="446"/>
      <c r="G6" s="446"/>
      <c r="H6" s="33"/>
      <c r="I6" s="14"/>
      <c r="J6" s="14"/>
    </row>
    <row r="7" spans="1:13" s="5" customFormat="1" ht="20.25">
      <c r="A7" s="439" t="str">
        <f>+'Ekamut-caxs'!A7</f>
        <v xml:space="preserve">«Երևանի հ.67 մսուր-մանկապարտեզ» ՀՈԱԿ-ի </v>
      </c>
      <c r="B7" s="439"/>
      <c r="C7" s="439"/>
      <c r="D7" s="439"/>
      <c r="E7" s="439"/>
      <c r="F7" s="439"/>
      <c r="G7" s="439"/>
      <c r="H7" s="34"/>
      <c r="I7" s="3"/>
      <c r="J7" s="3"/>
    </row>
    <row r="8" spans="1:13" s="5" customFormat="1" ht="18.75" customHeight="1">
      <c r="A8" s="440" t="s">
        <v>275</v>
      </c>
      <c r="B8" s="440"/>
      <c r="C8" s="440"/>
      <c r="D8" s="440"/>
      <c r="E8" s="440"/>
      <c r="F8" s="440"/>
      <c r="G8" s="440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+F12-F71</f>
        <v>3192.2999999999911</v>
      </c>
      <c r="I11" s="184">
        <f>+H11-J12</f>
        <v>2965.689999999991</v>
      </c>
      <c r="J11" s="421" t="s">
        <v>285</v>
      </c>
      <c r="K11" s="420"/>
      <c r="L11" s="420"/>
      <c r="M11" s="420"/>
    </row>
    <row r="12" spans="1:13" s="24" customFormat="1" ht="35.25" thickBot="1">
      <c r="A12" s="338" t="s">
        <v>7</v>
      </c>
      <c r="B12" s="339" t="s">
        <v>32</v>
      </c>
      <c r="C12" s="351">
        <f>+F12</f>
        <v>3475.419999999991</v>
      </c>
      <c r="D12" s="351">
        <f>+F12</f>
        <v>3475.419999999991</v>
      </c>
      <c r="E12" s="351">
        <f>+F12</f>
        <v>3475.419999999991</v>
      </c>
      <c r="F12" s="352">
        <f>+'Dramakani hamematakan'!D6</f>
        <v>3475.419999999991</v>
      </c>
      <c r="G12" s="340"/>
      <c r="H12" s="442" t="s">
        <v>284</v>
      </c>
      <c r="I12" s="442"/>
      <c r="J12" s="111">
        <v>226.61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4.5">
      <c r="A13" s="338" t="s">
        <v>11</v>
      </c>
      <c r="B13" s="339" t="s">
        <v>80</v>
      </c>
      <c r="C13" s="352">
        <f t="shared" ref="C13:E13" si="2">SUM(C14:C15,C18,C22:C29)</f>
        <v>12709.84</v>
      </c>
      <c r="D13" s="352">
        <f t="shared" si="2"/>
        <v>29731.09</v>
      </c>
      <c r="E13" s="352">
        <f t="shared" si="2"/>
        <v>45752.4</v>
      </c>
      <c r="F13" s="352">
        <f>SUM(F14:F15,F18,F22:F29)</f>
        <v>64652.36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11991.7</v>
      </c>
      <c r="D14" s="146">
        <v>27664.7</v>
      </c>
      <c r="E14" s="146">
        <v>43033.9</v>
      </c>
      <c r="F14" s="353">
        <f>+'Ekamut-caxs'!D11</f>
        <v>61477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24</v>
      </c>
      <c r="F15" s="353">
        <f>SUM(F16:F17)</f>
        <v>24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customHeight="1">
      <c r="A16" s="358">
        <f>+A15+0.1</f>
        <v>2.1</v>
      </c>
      <c r="B16" s="355" t="str">
        <f>+'Ekamut-caxs'!B13</f>
        <v>վերապատրաստման գծով</v>
      </c>
      <c r="C16" s="319">
        <v>0</v>
      </c>
      <c r="D16" s="319">
        <v>0</v>
      </c>
      <c r="E16" s="319">
        <v>24</v>
      </c>
      <c r="F16" s="356">
        <f>+'Ekamut-caxs'!D13</f>
        <v>24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3">
        <f>SUM(C19:C21)</f>
        <v>448.14</v>
      </c>
      <c r="D18" s="353">
        <f t="shared" ref="D18:E18" si="8">SUM(D19:D21)</f>
        <v>1526.3899999999999</v>
      </c>
      <c r="E18" s="353">
        <f t="shared" si="8"/>
        <v>1974.5</v>
      </c>
      <c r="F18" s="353">
        <f t="shared" ref="F18" si="9">SUM(F19:F21)</f>
        <v>2041.3600000000001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>
        <v>306.94</v>
      </c>
      <c r="D19" s="319">
        <v>613.89</v>
      </c>
      <c r="E19" s="319">
        <v>920.8</v>
      </c>
      <c r="F19" s="356">
        <f>+'Ekamut-caxs'!D16</f>
        <v>966.59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9">
        <v>141.19999999999999</v>
      </c>
      <c r="D20" s="319">
        <v>282.5</v>
      </c>
      <c r="E20" s="319">
        <v>423.7</v>
      </c>
      <c r="F20" s="356">
        <f>+'Ekamut-caxs'!D17</f>
        <v>444.77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3.3000000000000003</v>
      </c>
      <c r="B21" s="318" t="s">
        <v>265</v>
      </c>
      <c r="C21" s="356"/>
      <c r="D21" s="356">
        <f t="shared" ref="D21:F21" si="10">+D74</f>
        <v>630</v>
      </c>
      <c r="E21" s="356">
        <f t="shared" si="10"/>
        <v>630</v>
      </c>
      <c r="F21" s="356">
        <f t="shared" si="10"/>
        <v>630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6">
        <v>270</v>
      </c>
      <c r="D22" s="146">
        <v>540</v>
      </c>
      <c r="E22" s="146">
        <v>720</v>
      </c>
      <c r="F22" s="353">
        <f>+'Ekamut-caxs'!D19</f>
        <v>1110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1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1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245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8" t="s">
        <v>34</v>
      </c>
      <c r="B30" s="339" t="s">
        <v>81</v>
      </c>
      <c r="C30" s="352">
        <f>C31+C73+C85</f>
        <v>16072.870000000003</v>
      </c>
      <c r="D30" s="352">
        <f>D31+D73+D85</f>
        <v>33201.576666666668</v>
      </c>
      <c r="E30" s="352">
        <f>E31+E73+E85</f>
        <v>49222.976666666669</v>
      </c>
      <c r="F30" s="352">
        <f>F31+F73+F85</f>
        <v>66508.28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15619.670000000002</v>
      </c>
      <c r="D31" s="352">
        <f>SUM(D32,D35:D41,D45:D67,D71:D72)</f>
        <v>31785.17666666667</v>
      </c>
      <c r="E31" s="352">
        <f>SUM(E32,E35:E41,E45:E67,E71:E72)</f>
        <v>47544.443333333336</v>
      </c>
      <c r="F31" s="352">
        <f>SUM(F32,F35:F41,F45:F67,F71:F72)</f>
        <v>64305.48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+F32/12*3</f>
        <v>12145.95</v>
      </c>
      <c r="D32" s="359">
        <f>+F32/12*6</f>
        <v>24291.9</v>
      </c>
      <c r="E32" s="359">
        <f>+F32/12*9-235</f>
        <v>36202.85</v>
      </c>
      <c r="F32" s="353">
        <f>+'Ekamut-caxs'!D32</f>
        <v>48583.8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9">
        <v>240</v>
      </c>
      <c r="D33" s="319">
        <v>480</v>
      </c>
      <c r="E33" s="319">
        <v>720</v>
      </c>
      <c r="F33" s="356">
        <f>+'Ekamut-caxs'!D33</f>
        <v>848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6">
        <v>1814</v>
      </c>
      <c r="D35" s="359">
        <f>+F35/12*5.5</f>
        <v>4069.1566666666677</v>
      </c>
      <c r="E35" s="359">
        <f>+F35/12*8</f>
        <v>5918.7733333333344</v>
      </c>
      <c r="F35" s="353">
        <f>+'Ekamut-caxs'!D35</f>
        <v>8878.1600000000017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420</v>
      </c>
      <c r="D36" s="146">
        <v>440</v>
      </c>
      <c r="E36" s="146">
        <v>1104.8</v>
      </c>
      <c r="F36" s="353">
        <f>+'Ekamut-caxs'!D36</f>
        <v>1472.9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6">
        <v>206</v>
      </c>
      <c r="D37" s="146">
        <v>517</v>
      </c>
      <c r="E37" s="146">
        <v>945</v>
      </c>
      <c r="F37" s="353">
        <f>+'Ekamut-caxs'!D37</f>
        <v>1241.2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2"/>
        <v>5</v>
      </c>
      <c r="B38" s="354" t="str">
        <f>+'Ekamut-caxs'!B38</f>
        <v>Ջրմուղ-կոյուղու գծով</v>
      </c>
      <c r="C38" s="146">
        <v>53</v>
      </c>
      <c r="D38" s="146">
        <v>132</v>
      </c>
      <c r="E38" s="146">
        <v>245</v>
      </c>
      <c r="F38" s="353">
        <f>+'Komunal '!M27</f>
        <v>316.89999999999998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2"/>
        <v>6</v>
      </c>
      <c r="B39" s="354" t="str">
        <f>+'Ekamut-caxs'!B39</f>
        <v>Աղբահանության գծով</v>
      </c>
      <c r="C39" s="146">
        <v>38.200000000000003</v>
      </c>
      <c r="D39" s="146">
        <v>38.200000000000003</v>
      </c>
      <c r="E39" s="146">
        <v>38.200000000000003</v>
      </c>
      <c r="F39" s="353">
        <f>+'Ekamut-caxs'!D39</f>
        <v>38.200000000000003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2"/>
        <v>7</v>
      </c>
      <c r="B40" s="354" t="str">
        <f>+'Ekamut-caxs'!B40</f>
        <v>Ախտաբանության գծով</v>
      </c>
      <c r="C40" s="146">
        <v>0</v>
      </c>
      <c r="D40" s="146">
        <v>51</v>
      </c>
      <c r="E40" s="146">
        <v>51</v>
      </c>
      <c r="F40" s="353">
        <f>+'Ekamut-caxs'!D40</f>
        <v>102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45.9</v>
      </c>
      <c r="D41" s="359">
        <f t="shared" si="13"/>
        <v>91.8</v>
      </c>
      <c r="E41" s="359">
        <f>SUM(E42:E44)</f>
        <v>131.69999999999999</v>
      </c>
      <c r="F41" s="353">
        <f>SUM(F42:F44)</f>
        <v>175.6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7.25">
      <c r="A42" s="358">
        <f>+A41+0.1</f>
        <v>8.1</v>
      </c>
      <c r="B42" s="355" t="str">
        <f>+'Ekamut-caxs'!B42</f>
        <v>բաժանորդային վճար</v>
      </c>
      <c r="C42" s="146">
        <v>14.4</v>
      </c>
      <c r="D42" s="146">
        <v>28.8</v>
      </c>
      <c r="E42" s="146">
        <v>43.2</v>
      </c>
      <c r="F42" s="356">
        <f>+'Ekamut-caxs'!D42</f>
        <v>57.6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12</v>
      </c>
      <c r="D43" s="319">
        <v>24</v>
      </c>
      <c r="E43" s="319">
        <v>30</v>
      </c>
      <c r="F43" s="356">
        <f>+'Ekamut-caxs'!D43</f>
        <v>40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19.5</v>
      </c>
      <c r="D44" s="319">
        <v>39</v>
      </c>
      <c r="E44" s="319">
        <v>58.5</v>
      </c>
      <c r="F44" s="356">
        <f>+'Ekamut-caxs'!D44</f>
        <v>78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53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v>147</v>
      </c>
      <c r="D46" s="146">
        <v>260</v>
      </c>
      <c r="E46" s="146">
        <v>441</v>
      </c>
      <c r="F46" s="353">
        <f>+'Ekamut-caxs'!D46</f>
        <v>588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17">+A46+1</f>
        <v>10</v>
      </c>
      <c r="B47" s="354" t="str">
        <f>+'Ekamut-caxs'!B47</f>
        <v>Գրասենյակային ապրանքների գծով</v>
      </c>
      <c r="C47" s="146">
        <v>28</v>
      </c>
      <c r="D47" s="146">
        <v>55</v>
      </c>
      <c r="E47" s="146">
        <v>84</v>
      </c>
      <c r="F47" s="353">
        <f>+'Ekamut-caxs'!D47</f>
        <v>111.6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17"/>
        <v>11</v>
      </c>
      <c r="B48" s="354" t="str">
        <f>+'Ekamut-caxs'!B48</f>
        <v>Փոքրարժեք կամ արագամաշ առարկաների գծով</v>
      </c>
      <c r="C48" s="146">
        <v>100</v>
      </c>
      <c r="D48" s="146">
        <v>200</v>
      </c>
      <c r="E48" s="146">
        <v>450</v>
      </c>
      <c r="F48" s="353">
        <f>+'Ekamut-caxs'!D48</f>
        <v>475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17"/>
        <v>12</v>
      </c>
      <c r="B49" s="354" t="str">
        <f>+'Ekamut-caxs'!B49</f>
        <v>Ուսումնական նյութերի գծով</v>
      </c>
      <c r="C49" s="146">
        <v>50</v>
      </c>
      <c r="D49" s="146">
        <v>100</v>
      </c>
      <c r="E49" s="146">
        <v>120</v>
      </c>
      <c r="F49" s="353">
        <f>+'Ekamut-caxs'!D49</f>
        <v>200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17"/>
        <v>13</v>
      </c>
      <c r="B50" s="354" t="str">
        <f>+'Ekamut-caxs'!B50</f>
        <v>Դեղորայքի գծով</v>
      </c>
      <c r="C50" s="146">
        <v>20</v>
      </c>
      <c r="D50" s="146">
        <v>30</v>
      </c>
      <c r="E50" s="146">
        <v>40</v>
      </c>
      <c r="F50" s="353">
        <f>+'Ekamut-caxs'!D50</f>
        <v>40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17"/>
        <v>14</v>
      </c>
      <c r="B51" s="354" t="str">
        <f>+'Ekamut-caxs'!B51</f>
        <v>Բուժ.ծառայության գծով</v>
      </c>
      <c r="C51" s="146">
        <v>30</v>
      </c>
      <c r="D51" s="146">
        <v>60</v>
      </c>
      <c r="E51" s="146">
        <v>85</v>
      </c>
      <c r="F51" s="353">
        <f>+'Ekamut-caxs'!D51</f>
        <v>125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17"/>
        <v>15</v>
      </c>
      <c r="B52" s="354" t="str">
        <f>+'Ekamut-caxs'!B52</f>
        <v>Ընթացիկ վերանորոգման գծով</v>
      </c>
      <c r="C52" s="146">
        <v>200</v>
      </c>
      <c r="D52" s="146">
        <v>300</v>
      </c>
      <c r="E52" s="146">
        <v>450</v>
      </c>
      <c r="F52" s="353">
        <f>+'Ekamut-caxs'!D52</f>
        <v>600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f t="shared" si="17"/>
        <v>16</v>
      </c>
      <c r="B53" s="354" t="str">
        <f>+'Ekamut-caxs'!B53</f>
        <v>Ջեռուցման համակարգի սպասարկման գծով</v>
      </c>
      <c r="C53" s="146">
        <v>0</v>
      </c>
      <c r="D53" s="146">
        <v>18.5</v>
      </c>
      <c r="E53" s="146">
        <v>45</v>
      </c>
      <c r="F53" s="353">
        <f>+'Ekamut-caxs'!D53</f>
        <v>65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17"/>
        <v>17</v>
      </c>
      <c r="B54" s="354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17"/>
        <v>18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17</v>
      </c>
      <c r="B56" s="354" t="str">
        <f>+'Ekamut-caxs'!B56</f>
        <v>Գնումների համակարգողի ծառայության գծով</v>
      </c>
      <c r="C56" s="146">
        <v>26.5</v>
      </c>
      <c r="D56" s="146">
        <v>52.5</v>
      </c>
      <c r="E56" s="146">
        <v>79</v>
      </c>
      <c r="F56" s="353">
        <f>+'Ekamut-caxs'!D56</f>
        <v>105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34.5">
      <c r="A57" s="357">
        <f t="shared" si="17"/>
        <v>18</v>
      </c>
      <c r="B57" s="354" t="str">
        <f>+'Ekamut-caxs'!B57</f>
        <v>Համակարգիչների տեխնիկական սպասարկման գծով</v>
      </c>
      <c r="C57" s="146">
        <v>12</v>
      </c>
      <c r="D57" s="146">
        <v>25</v>
      </c>
      <c r="E57" s="146">
        <v>40</v>
      </c>
      <c r="F57" s="353">
        <f>+'Ekamut-caxs'!D57</f>
        <v>50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34.5">
      <c r="A58" s="357">
        <f t="shared" si="17"/>
        <v>19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v>112</v>
      </c>
      <c r="E58" s="146">
        <v>112</v>
      </c>
      <c r="F58" s="353">
        <f>+'Ekamut-caxs'!D58</f>
        <v>112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 hidden="1">
      <c r="A59" s="357">
        <f t="shared" si="17"/>
        <v>20</v>
      </c>
      <c r="B59" s="354" t="str">
        <f>+'Ekamut-caxs'!B59</f>
        <v>էլ․ստորագրության գծով</v>
      </c>
      <c r="C59" s="146"/>
      <c r="D59" s="146"/>
      <c r="E59" s="146"/>
      <c r="F59" s="353">
        <f>+'Ekamut-caxs'!D59</f>
        <v>0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17"/>
        <v>21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17"/>
        <v>22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7">
        <v>20</v>
      </c>
      <c r="B62" s="354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53">
        <f>+'Ekamut-caxs'!D62</f>
        <v>24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7">
        <f t="shared" si="17"/>
        <v>21</v>
      </c>
      <c r="B63" s="190" t="str">
        <f>+'Ekamut-caxs'!B63</f>
        <v>Միջոցառման կազմակերպման գծով</v>
      </c>
      <c r="C63" s="146">
        <v>0</v>
      </c>
      <c r="D63" s="146">
        <v>40</v>
      </c>
      <c r="E63" s="146">
        <v>60</v>
      </c>
      <c r="F63" s="108">
        <f>+'Ekamut-caxs'!D63</f>
        <v>100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>
      <c r="A64" s="357">
        <f t="shared" si="17"/>
        <v>22</v>
      </c>
      <c r="B64" s="190" t="str">
        <f>+'Ekamut-caxs'!B64</f>
        <v>Ծառերի էտման գծով</v>
      </c>
      <c r="C64" s="146"/>
      <c r="D64" s="146">
        <f>+F64</f>
        <v>600</v>
      </c>
      <c r="E64" s="146">
        <f>+F64</f>
        <v>600</v>
      </c>
      <c r="F64" s="108">
        <f>+'Ekamut-caxs'!D64</f>
        <v>600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17"/>
        <v>23</v>
      </c>
      <c r="B65" s="354" t="str">
        <f>+'Ekamut-caxs'!B65</f>
        <v>Դուրսգրվող գույքի վերագնահատման գծով</v>
      </c>
      <c r="C65" s="146"/>
      <c r="D65" s="146"/>
      <c r="E65" s="146"/>
      <c r="F65" s="353">
        <f>+'Ekamut-caxs'!D65</f>
        <v>0</v>
      </c>
      <c r="G65" s="187"/>
      <c r="H65" s="272" t="s">
        <v>244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>
      <c r="A66" s="357">
        <v>23</v>
      </c>
      <c r="B66" s="354" t="str">
        <f>+'Ekamut-caxs'!B66</f>
        <v>Կրակմարիչների լիցքավորում</v>
      </c>
      <c r="C66" s="146">
        <v>0</v>
      </c>
      <c r="D66" s="146">
        <v>18</v>
      </c>
      <c r="E66" s="146">
        <v>18</v>
      </c>
      <c r="F66" s="353">
        <f>+'Ekamut-caxs'!D66</f>
        <v>18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34.5" hidden="1">
      <c r="A67" s="357">
        <f t="shared" si="17"/>
        <v>24</v>
      </c>
      <c r="B67" s="190" t="s">
        <v>35</v>
      </c>
      <c r="C67" s="353">
        <f>SUM(C68:C70)</f>
        <v>0</v>
      </c>
      <c r="D67" s="353">
        <f t="shared" ref="D67:E67" si="18">SUM(D68:D70)</f>
        <v>0</v>
      </c>
      <c r="E67" s="353">
        <f t="shared" si="18"/>
        <v>0</v>
      </c>
      <c r="F67" s="353">
        <f>SUM(F68:F70)</f>
        <v>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 customHeight="1">
      <c r="A68" s="358">
        <f>+A67+0.1</f>
        <v>24.1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24.200000000000003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hidden="1" customHeight="1">
      <c r="A70" s="358">
        <f>+A69+0.1</f>
        <v>24.300000000000004</v>
      </c>
      <c r="B70" s="318" t="s">
        <v>82</v>
      </c>
      <c r="C70" s="319"/>
      <c r="D70" s="319"/>
      <c r="E70" s="319"/>
      <c r="F70" s="356">
        <f>+'Ekamut-caxs'!D69</f>
        <v>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4">
        <v>24</v>
      </c>
      <c r="B71" s="342" t="s">
        <v>37</v>
      </c>
      <c r="C71" s="360">
        <f>+F71</f>
        <v>283.11999999999989</v>
      </c>
      <c r="D71" s="360">
        <f>+F71</f>
        <v>283.11999999999989</v>
      </c>
      <c r="E71" s="360">
        <f>+F71</f>
        <v>283.11999999999989</v>
      </c>
      <c r="F71" s="353">
        <f>+'Deb. ev kreditor'!D59-'Deb. ev kreditor'!D55</f>
        <v>283.11999999999989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25</v>
      </c>
      <c r="B72" s="190" t="s">
        <v>83</v>
      </c>
      <c r="C72" s="146"/>
      <c r="D72" s="146"/>
      <c r="E72" s="146"/>
      <c r="F72" s="108"/>
      <c r="G72" s="187"/>
      <c r="H72" s="315" t="s">
        <v>196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39" t="s">
        <v>58</v>
      </c>
      <c r="C73" s="352">
        <f>C74+C81</f>
        <v>60</v>
      </c>
      <c r="D73" s="352">
        <f>D74+D81</f>
        <v>630</v>
      </c>
      <c r="E73" s="352">
        <f>E74+E81</f>
        <v>630</v>
      </c>
      <c r="F73" s="352">
        <f>F74+F81</f>
        <v>630</v>
      </c>
      <c r="G73" s="341"/>
      <c r="H73" s="61"/>
      <c r="I73" s="61"/>
      <c r="J73" s="61"/>
      <c r="K73" s="419" t="str">
        <f t="shared" si="4"/>
        <v/>
      </c>
      <c r="L73" s="419" t="str">
        <f>IF((E73-D73)&lt;0, ("սխալ"),"")</f>
        <v/>
      </c>
      <c r="M73" s="419" t="str">
        <f t="shared" si="6"/>
        <v/>
      </c>
    </row>
    <row r="74" spans="1:13" s="24" customFormat="1" ht="17.25">
      <c r="A74" s="312">
        <v>1</v>
      </c>
      <c r="B74" s="190" t="s">
        <v>87</v>
      </c>
      <c r="C74" s="359">
        <f>SUM(C75:C80)</f>
        <v>60</v>
      </c>
      <c r="D74" s="359">
        <f>SUM(D75:D80)</f>
        <v>630</v>
      </c>
      <c r="E74" s="359">
        <f>SUM(E75:E80)</f>
        <v>630</v>
      </c>
      <c r="F74" s="353">
        <f>SUM(F75:F80)</f>
        <v>630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customHeight="1">
      <c r="A75" s="358">
        <f t="shared" ref="A75:A80" si="19">+A74+0.1</f>
        <v>1.1000000000000001</v>
      </c>
      <c r="B75" s="318" t="s">
        <v>84</v>
      </c>
      <c r="C75" s="146">
        <v>0</v>
      </c>
      <c r="D75" s="319">
        <v>400</v>
      </c>
      <c r="E75" s="319">
        <v>400</v>
      </c>
      <c r="F75" s="320">
        <v>400</v>
      </c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customHeight="1">
      <c r="A76" s="317">
        <v>1.1000000000000001</v>
      </c>
      <c r="B76" s="318" t="s">
        <v>85</v>
      </c>
      <c r="C76" s="146">
        <v>0</v>
      </c>
      <c r="D76" s="319">
        <v>70</v>
      </c>
      <c r="E76" s="319">
        <v>70</v>
      </c>
      <c r="F76" s="320">
        <v>70</v>
      </c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customHeight="1">
      <c r="A77" s="358">
        <f t="shared" si="19"/>
        <v>1.2000000000000002</v>
      </c>
      <c r="B77" s="318" t="s">
        <v>86</v>
      </c>
      <c r="C77" s="146">
        <v>60</v>
      </c>
      <c r="D77" s="319">
        <v>160</v>
      </c>
      <c r="E77" s="319">
        <v>160</v>
      </c>
      <c r="F77" s="320">
        <v>160</v>
      </c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19"/>
        <v>1.3000000000000003</v>
      </c>
      <c r="B78" s="318" t="s">
        <v>63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0">IF((D78-C78)&lt;0, ("սխալ"),"")</f>
        <v/>
      </c>
      <c r="L78" s="419" t="str">
        <f t="shared" ref="L78:L88" si="21">IF((E78-D78)&lt;0, ("սխալ"),"")</f>
        <v/>
      </c>
      <c r="M78" s="419" t="str">
        <f t="shared" ref="M78:M88" si="22">IF((F78-E78)&lt;0, ("սխալ"),"")</f>
        <v/>
      </c>
    </row>
    <row r="79" spans="1:13" s="324" customFormat="1" ht="16.5" hidden="1" customHeight="1">
      <c r="A79" s="317">
        <f t="shared" si="19"/>
        <v>1.4000000000000004</v>
      </c>
      <c r="B79" s="318" t="s">
        <v>64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0"/>
        <v/>
      </c>
      <c r="L79" s="419" t="str">
        <f t="shared" si="21"/>
        <v/>
      </c>
      <c r="M79" s="419" t="str">
        <f t="shared" si="22"/>
        <v/>
      </c>
    </row>
    <row r="80" spans="1:13" s="24" customFormat="1" ht="17.25" hidden="1">
      <c r="A80" s="357">
        <f t="shared" si="19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19" t="str">
        <f t="shared" si="20"/>
        <v/>
      </c>
      <c r="L80" s="419" t="str">
        <f t="shared" si="21"/>
        <v/>
      </c>
      <c r="M80" s="419" t="str">
        <f t="shared" si="22"/>
        <v/>
      </c>
    </row>
    <row r="81" spans="1:13" s="24" customFormat="1" ht="34.5" hidden="1">
      <c r="A81" s="312">
        <v>2</v>
      </c>
      <c r="B81" s="190" t="s">
        <v>88</v>
      </c>
      <c r="C81" s="359">
        <f t="shared" ref="C81:E81" si="23">SUM(C82:C84)</f>
        <v>0</v>
      </c>
      <c r="D81" s="359">
        <f t="shared" si="23"/>
        <v>0</v>
      </c>
      <c r="E81" s="359">
        <f t="shared" si="23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0"/>
        <v/>
      </c>
      <c r="L81" s="419" t="str">
        <f t="shared" si="21"/>
        <v/>
      </c>
      <c r="M81" s="419" t="str">
        <f t="shared" si="22"/>
        <v/>
      </c>
    </row>
    <row r="82" spans="1:13" s="324" customFormat="1" ht="16.5" hidden="1" customHeight="1">
      <c r="A82" s="358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0"/>
        <v/>
      </c>
      <c r="L82" s="419" t="str">
        <f t="shared" si="21"/>
        <v/>
      </c>
      <c r="M82" s="419" t="str">
        <f t="shared" si="22"/>
        <v/>
      </c>
    </row>
    <row r="83" spans="1:13" s="324" customFormat="1" ht="16.5" hidden="1" customHeight="1">
      <c r="A83" s="358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0"/>
        <v/>
      </c>
      <c r="L83" s="419" t="str">
        <f t="shared" si="21"/>
        <v/>
      </c>
      <c r="M83" s="419" t="str">
        <f t="shared" si="22"/>
        <v/>
      </c>
    </row>
    <row r="84" spans="1:13" s="324" customFormat="1" ht="16.5" hidden="1" customHeight="1">
      <c r="A84" s="358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0"/>
        <v/>
      </c>
      <c r="L84" s="419" t="str">
        <f t="shared" si="21"/>
        <v/>
      </c>
      <c r="M84" s="419" t="str">
        <f t="shared" si="22"/>
        <v/>
      </c>
    </row>
    <row r="85" spans="1:13" s="25" customFormat="1" ht="34.5">
      <c r="A85" s="13" t="s">
        <v>56</v>
      </c>
      <c r="B85" s="339" t="s">
        <v>143</v>
      </c>
      <c r="C85" s="352">
        <f t="shared" ref="C85:E85" si="24">SUM(C86:C87)</f>
        <v>393.2</v>
      </c>
      <c r="D85" s="352">
        <f t="shared" si="24"/>
        <v>786.4</v>
      </c>
      <c r="E85" s="352">
        <f t="shared" si="24"/>
        <v>1048.5333333333333</v>
      </c>
      <c r="F85" s="352">
        <f>SUM(F86:F87)</f>
        <v>1572.8</v>
      </c>
      <c r="G85" s="341"/>
      <c r="H85" s="37"/>
      <c r="I85" s="30"/>
      <c r="J85" s="30"/>
      <c r="K85" s="419" t="str">
        <f t="shared" si="20"/>
        <v/>
      </c>
      <c r="L85" s="419" t="str">
        <f t="shared" si="21"/>
        <v/>
      </c>
      <c r="M85" s="419" t="str">
        <f t="shared" si="22"/>
        <v/>
      </c>
    </row>
    <row r="86" spans="1:13" s="25" customFormat="1" ht="17.25">
      <c r="A86" s="314">
        <v>1</v>
      </c>
      <c r="B86" s="143" t="s">
        <v>15</v>
      </c>
      <c r="C86" s="359">
        <f>+F86/12*3</f>
        <v>393.2</v>
      </c>
      <c r="D86" s="359">
        <f>+F86/12*6</f>
        <v>786.4</v>
      </c>
      <c r="E86" s="359">
        <f>+F86/12*8</f>
        <v>1048.5333333333333</v>
      </c>
      <c r="F86" s="108">
        <v>1572.8</v>
      </c>
      <c r="G86" s="187"/>
      <c r="H86" s="316">
        <f>+H11-F88</f>
        <v>1572.7999999999911</v>
      </c>
      <c r="I86" s="30"/>
      <c r="J86" s="30"/>
      <c r="K86" s="419" t="str">
        <f t="shared" si="20"/>
        <v/>
      </c>
      <c r="L86" s="419" t="str">
        <f t="shared" si="21"/>
        <v/>
      </c>
      <c r="M86" s="419" t="str">
        <f t="shared" si="22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0"/>
        <v/>
      </c>
      <c r="L87" s="419" t="str">
        <f t="shared" si="21"/>
        <v/>
      </c>
      <c r="M87" s="419" t="str">
        <f t="shared" si="22"/>
        <v/>
      </c>
    </row>
    <row r="88" spans="1:13" s="25" customFormat="1" ht="34.5">
      <c r="A88" s="338" t="s">
        <v>38</v>
      </c>
      <c r="B88" s="339" t="s">
        <v>39</v>
      </c>
      <c r="C88" s="352">
        <f>C12+C13-C30</f>
        <v>112.3899999999885</v>
      </c>
      <c r="D88" s="352">
        <f>D12+D13-D30</f>
        <v>4.9333333333270275</v>
      </c>
      <c r="E88" s="352">
        <f>E12+E13-E30</f>
        <v>4.843333333323244</v>
      </c>
      <c r="F88" s="352">
        <f>F12+F13-F30</f>
        <v>1619.5</v>
      </c>
      <c r="G88" s="341"/>
      <c r="H88" s="443" t="s">
        <v>189</v>
      </c>
      <c r="I88" s="443"/>
      <c r="J88" s="112"/>
      <c r="K88" s="419" t="str">
        <f t="shared" si="20"/>
        <v>սխալ</v>
      </c>
      <c r="L88" s="419" t="str">
        <f t="shared" si="21"/>
        <v>սխալ</v>
      </c>
      <c r="M88" s="419" t="str">
        <f t="shared" si="22"/>
        <v/>
      </c>
    </row>
    <row r="89" spans="1:13" s="25" customFormat="1" ht="30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25">IF((I89-H89)&lt;0, (0),"")</f>
        <v/>
      </c>
      <c r="M89" s="145" t="str">
        <f t="shared" si="25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Լ․Վարդանյան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5"/>
        <v/>
      </c>
      <c r="M90" s="145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7"/>
      <c r="H91" s="348"/>
      <c r="I91" s="27"/>
      <c r="J91" s="27"/>
      <c r="K91" s="145"/>
      <c r="L91" s="145" t="str">
        <f t="shared" si="25"/>
        <v/>
      </c>
      <c r="M91" s="145" t="str">
        <f t="shared" si="25"/>
        <v/>
      </c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>Կ․ Քարամյան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92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210</v>
      </c>
      <c r="C95" s="441"/>
      <c r="D95" s="441"/>
      <c r="E95" s="441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2" zoomScaleSheetLayoutView="100" workbookViewId="0">
      <selection activeCell="A11" sqref="A11:XFD1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53</v>
      </c>
      <c r="B1" s="447"/>
      <c r="C1" s="447"/>
      <c r="D1" s="447"/>
      <c r="E1" s="447"/>
      <c r="F1" s="447"/>
    </row>
    <row r="2" spans="1:9" s="7" customFormat="1" ht="20.25">
      <c r="A2" s="439" t="str">
        <f>+'Ekamut-caxs'!A7</f>
        <v xml:space="preserve">«Երևանի հ.67 մսուր-մանկապարտեզ» ՀՈԱԿ-ի </v>
      </c>
      <c r="B2" s="439"/>
      <c r="C2" s="439"/>
      <c r="D2" s="439"/>
      <c r="E2" s="439"/>
      <c r="F2" s="439"/>
      <c r="G2" s="4"/>
      <c r="H2" s="4"/>
    </row>
    <row r="3" spans="1:9" ht="41.25" customHeight="1">
      <c r="A3" s="450" t="s">
        <v>276</v>
      </c>
      <c r="B3" s="450"/>
      <c r="C3" s="450"/>
      <c r="D3" s="450"/>
      <c r="E3" s="450"/>
      <c r="F3" s="450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SUM(C7:C8,C11,C14:C19,C22:C23)</f>
        <v>59261.99</v>
      </c>
      <c r="D6" s="141">
        <f>SUM(D7:D8,D11,D14:D19,D22:D23)</f>
        <v>64609.86</v>
      </c>
      <c r="E6" s="141">
        <f t="shared" ref="E6:E64" si="0">D6-C6</f>
        <v>5347.8700000000026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57641.7</v>
      </c>
      <c r="D7" s="109">
        <f>+'Ekamut-caxs'!D11</f>
        <v>61477</v>
      </c>
      <c r="E7" s="109">
        <f t="shared" si="0"/>
        <v>3835.3000000000029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24</v>
      </c>
      <c r="D8" s="109">
        <f>SUM(D9:D10)</f>
        <v>24</v>
      </c>
      <c r="E8" s="109">
        <f t="shared" si="0"/>
        <v>0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24</v>
      </c>
      <c r="D9" s="388">
        <f>+'Ekamut-caxs'!D13</f>
        <v>24</v>
      </c>
      <c r="E9" s="393">
        <f t="shared" si="0"/>
        <v>0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989.69999999999993</v>
      </c>
      <c r="D11" s="109">
        <f>SUM(D12:D13)</f>
        <v>1411.3600000000001</v>
      </c>
      <c r="E11" s="109">
        <f t="shared" si="0"/>
        <v>421.6600000000002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109">
        <v>290.89999999999998</v>
      </c>
      <c r="D12" s="388">
        <f>+'Ekamut-caxs'!D16</f>
        <v>966.59</v>
      </c>
      <c r="E12" s="393">
        <f t="shared" si="0"/>
        <v>675.69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109">
        <v>698.8</v>
      </c>
      <c r="D13" s="388">
        <f>+'Ekamut-caxs'!D17</f>
        <v>444.77</v>
      </c>
      <c r="E13" s="393">
        <f t="shared" si="0"/>
        <v>-254.02999999999997</v>
      </c>
      <c r="F13" s="388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75</v>
      </c>
      <c r="D14" s="109">
        <f>+'Ekamut-caxs'!D19</f>
        <v>1110</v>
      </c>
      <c r="E14" s="109">
        <f t="shared" si="0"/>
        <v>1035</v>
      </c>
      <c r="F14" s="105" t="s">
        <v>298</v>
      </c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522.79</v>
      </c>
      <c r="D19" s="110">
        <f>SUM(D20:D21)</f>
        <v>578.70000000000005</v>
      </c>
      <c r="E19" s="109">
        <f t="shared" si="0"/>
        <v>55.910000000000082</v>
      </c>
      <c r="F19" s="105"/>
    </row>
    <row r="20" spans="1:7" s="394" customFormat="1" ht="17.25">
      <c r="A20" s="391">
        <f>+A19+0.1</f>
        <v>9.1</v>
      </c>
      <c r="B20" s="392" t="str">
        <f>+'Ekamut-caxs'!B25</f>
        <v xml:space="preserve">ոչ ընթացիկ </v>
      </c>
      <c r="C20" s="388">
        <v>522.79</v>
      </c>
      <c r="D20" s="388">
        <f>+'Ekamut-caxs'!D25</f>
        <v>578.70000000000005</v>
      </c>
      <c r="E20" s="393">
        <f t="shared" si="0"/>
        <v>55.910000000000082</v>
      </c>
      <c r="F20" s="388"/>
    </row>
    <row r="21" spans="1:7" s="394" customFormat="1" ht="17.25" hidden="1">
      <c r="A21" s="391">
        <f>+A20+0.1</f>
        <v>9.1999999999999993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 hidden="1">
      <c r="A22" s="21">
        <f t="shared" si="1"/>
        <v>10.199999999999999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8.8000000000000007</v>
      </c>
      <c r="D23" s="109">
        <f>+'Ekamut-caxs'!D18</f>
        <v>8.8000000000000007</v>
      </c>
      <c r="E23" s="109">
        <f>D23-C23</f>
        <v>0</v>
      </c>
      <c r="F23" s="109"/>
      <c r="G23" s="32" t="s">
        <v>283</v>
      </c>
    </row>
    <row r="24" spans="1:7" s="7" customFormat="1" ht="17.25">
      <c r="A24" s="151" t="s">
        <v>11</v>
      </c>
      <c r="B24" s="379" t="s">
        <v>138</v>
      </c>
      <c r="C24" s="380">
        <f>SUM(C25,C28:C34,C38:C60,C62:C63)</f>
        <v>59262.039999999986</v>
      </c>
      <c r="D24" s="380">
        <f>SUM(D25,D28:D34,D38:D60,D62:D63)</f>
        <v>64609.859999999993</v>
      </c>
      <c r="E24" s="141">
        <f t="shared" si="0"/>
        <v>5347.820000000007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45535.7</v>
      </c>
      <c r="D25" s="110">
        <f>+'Ekamut-caxs'!D32</f>
        <v>48583.8</v>
      </c>
      <c r="E25" s="109">
        <f t="shared" si="0"/>
        <v>3048.1000000000058</v>
      </c>
      <c r="F25" s="105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422">
        <v>72</v>
      </c>
      <c r="D26" s="388">
        <f>+'Ekamut-caxs'!D33</f>
        <v>848</v>
      </c>
      <c r="E26" s="393">
        <f>D26-C26</f>
        <v>776</v>
      </c>
      <c r="F26" s="388"/>
    </row>
    <row r="27" spans="1:7" s="394" customFormat="1" ht="17.25">
      <c r="A27" s="391">
        <v>1.2</v>
      </c>
      <c r="B27" s="392" t="s">
        <v>259</v>
      </c>
      <c r="C27" s="422">
        <v>2921.46</v>
      </c>
      <c r="D27" s="388">
        <f>+'Ekamut-caxs'!D34</f>
        <v>0</v>
      </c>
      <c r="E27" s="393">
        <f>D27-C27</f>
        <v>-2921.46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7936.58</v>
      </c>
      <c r="D28" s="110">
        <f>+'Ekamut-caxs'!D35</f>
        <v>8878.1600000000017</v>
      </c>
      <c r="E28" s="109">
        <f t="shared" si="0"/>
        <v>941.58000000000175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1472.92</v>
      </c>
      <c r="D29" s="110">
        <f>+'Ekamut-caxs'!D36</f>
        <v>1472.9</v>
      </c>
      <c r="E29" s="109">
        <f t="shared" si="0"/>
        <v>-1.999999999998181E-2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1218.52</v>
      </c>
      <c r="D30" s="110">
        <f>+'Ekamut-caxs'!D37</f>
        <v>1241.2</v>
      </c>
      <c r="E30" s="109">
        <f t="shared" si="0"/>
        <v>22.680000000000064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325.82</v>
      </c>
      <c r="D31" s="110">
        <f>+'Ekamut-caxs'!D38</f>
        <v>325.7</v>
      </c>
      <c r="E31" s="109">
        <f t="shared" si="0"/>
        <v>-0.12000000000000455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38.200000000000003</v>
      </c>
      <c r="D32" s="110">
        <f>+'Ekamut-caxs'!D39</f>
        <v>38.200000000000003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102</v>
      </c>
      <c r="D33" s="110">
        <f>+'Ekamut-caxs'!D40</f>
        <v>102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160.11000000000001</v>
      </c>
      <c r="D34" s="110">
        <f>SUM(D35:D37)</f>
        <v>175.6</v>
      </c>
      <c r="E34" s="109">
        <f t="shared" si="0"/>
        <v>15.489999999999981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105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105">
        <v>24.51</v>
      </c>
      <c r="D36" s="388">
        <f>+'Ekamut-caxs'!D43</f>
        <v>40</v>
      </c>
      <c r="E36" s="393">
        <f t="shared" si="0"/>
        <v>15.489999999999998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105">
        <v>78</v>
      </c>
      <c r="D37" s="388">
        <f>+'Ekamut-caxs'!D44</f>
        <v>78</v>
      </c>
      <c r="E37" s="393">
        <f t="shared" si="0"/>
        <v>0</v>
      </c>
      <c r="F37" s="388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>
        <v>0</v>
      </c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585.85</v>
      </c>
      <c r="D39" s="110">
        <f>+'Ekamut-caxs'!D46</f>
        <v>588</v>
      </c>
      <c r="E39" s="109">
        <f t="shared" si="0"/>
        <v>2.1499999999999773</v>
      </c>
      <c r="F39" s="105"/>
      <c r="G39" s="5"/>
    </row>
    <row r="40" spans="1:7" s="19" customFormat="1" ht="17.25">
      <c r="A40" s="21">
        <f t="shared" ref="A40:A60" si="3">+A39+1</f>
        <v>10</v>
      </c>
      <c r="B40" s="143" t="str">
        <f>+'Ekamut-caxs'!B47</f>
        <v>Գրասենյակային ապրանքների գծով</v>
      </c>
      <c r="C40" s="110">
        <v>103.47</v>
      </c>
      <c r="D40" s="110">
        <f>+'Ekamut-caxs'!D47</f>
        <v>111.6</v>
      </c>
      <c r="E40" s="109">
        <f t="shared" si="0"/>
        <v>8.1299999999999955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248.97</v>
      </c>
      <c r="D41" s="110">
        <f>+'Ekamut-caxs'!D48</f>
        <v>475</v>
      </c>
      <c r="E41" s="109">
        <f t="shared" si="0"/>
        <v>226.03</v>
      </c>
      <c r="F41" s="105" t="s">
        <v>295</v>
      </c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190.9</v>
      </c>
      <c r="D42" s="110">
        <f>+'Ekamut-caxs'!D49</f>
        <v>200</v>
      </c>
      <c r="E42" s="109">
        <f t="shared" si="0"/>
        <v>9.0999999999999943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>
        <v>0</v>
      </c>
      <c r="D43" s="110">
        <f>+'Ekamut-caxs'!D50</f>
        <v>40</v>
      </c>
      <c r="E43" s="109">
        <f>D43-C43</f>
        <v>40</v>
      </c>
      <c r="F43" s="105" t="s">
        <v>296</v>
      </c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75</v>
      </c>
      <c r="D44" s="110">
        <f>+'Ekamut-caxs'!D51</f>
        <v>125</v>
      </c>
      <c r="E44" s="109">
        <f t="shared" si="0"/>
        <v>50</v>
      </c>
      <c r="F44" s="105"/>
    </row>
    <row r="45" spans="1:7" s="19" customFormat="1" ht="40.5">
      <c r="A45" s="21">
        <f t="shared" si="3"/>
        <v>15</v>
      </c>
      <c r="B45" s="143" t="str">
        <f>+'Ekamut-caxs'!B52</f>
        <v>Ընթացիկ վերանորոգման գծով</v>
      </c>
      <c r="C45" s="109">
        <v>326</v>
      </c>
      <c r="D45" s="110">
        <f>+'Ekamut-caxs'!D52</f>
        <v>600</v>
      </c>
      <c r="E45" s="109">
        <f t="shared" si="0"/>
        <v>274</v>
      </c>
      <c r="F45" s="105" t="s">
        <v>294</v>
      </c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58</v>
      </c>
      <c r="D46" s="110">
        <f>+'Ekamut-caxs'!D53</f>
        <v>65</v>
      </c>
      <c r="E46" s="109">
        <f>D46-C46</f>
        <v>7</v>
      </c>
      <c r="F46" s="105"/>
    </row>
    <row r="47" spans="1:7" s="19" customFormat="1" ht="17.25" hidden="1">
      <c r="A47" s="21">
        <f t="shared" si="3"/>
        <v>17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105</v>
      </c>
      <c r="E49" s="109">
        <f t="shared" si="0"/>
        <v>-3</v>
      </c>
      <c r="F49" s="105"/>
    </row>
    <row r="50" spans="1:7" s="19" customFormat="1" ht="17.25">
      <c r="A50" s="21">
        <f t="shared" si="3"/>
        <v>18</v>
      </c>
      <c r="B50" s="143" t="str">
        <f>+'Ekamut-caxs'!B57</f>
        <v>Համակարգիչների տեխնիկական սպասարկման գծով</v>
      </c>
      <c r="C50" s="110">
        <v>14.6</v>
      </c>
      <c r="D50" s="110">
        <f>+'Ekamut-caxs'!D57</f>
        <v>50</v>
      </c>
      <c r="E50" s="109">
        <f t="shared" si="0"/>
        <v>35.4</v>
      </c>
      <c r="F50" s="105"/>
    </row>
    <row r="51" spans="1:7" s="19" customFormat="1" ht="17.25">
      <c r="A51" s="21">
        <f t="shared" si="3"/>
        <v>19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 hidden="1">
      <c r="A52" s="21">
        <f t="shared" si="3"/>
        <v>20</v>
      </c>
      <c r="B52" s="143" t="str">
        <f>+'Ekamut-caxs'!B59</f>
        <v>էլ․ստորագրության գծով</v>
      </c>
      <c r="C52" s="109">
        <v>0</v>
      </c>
      <c r="D52" s="110">
        <f>+'Ekamut-caxs'!D59</f>
        <v>0</v>
      </c>
      <c r="E52" s="109">
        <f t="shared" ref="E52:E63" si="4">D52-C52</f>
        <v>0</v>
      </c>
      <c r="F52" s="109"/>
    </row>
    <row r="53" spans="1:7" s="19" customFormat="1" ht="17.25">
      <c r="A53" s="21">
        <v>20</v>
      </c>
      <c r="B53" s="143" t="str">
        <f>+'Ekamut-caxs'!B60</f>
        <v>Հայտարարության գծով</v>
      </c>
      <c r="C53" s="109">
        <v>16.7</v>
      </c>
      <c r="D53" s="110">
        <f>+'Ekamut-caxs'!D60</f>
        <v>0</v>
      </c>
      <c r="E53" s="109">
        <f t="shared" si="4"/>
        <v>-16.7</v>
      </c>
      <c r="F53" s="105"/>
    </row>
    <row r="54" spans="1:7" s="19" customFormat="1" ht="17.25" hidden="1">
      <c r="A54" s="21">
        <f t="shared" si="3"/>
        <v>21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21</v>
      </c>
      <c r="B55" s="143" t="str">
        <f>+'Ekamut-caxs'!B62</f>
        <v>Վերապատրաստման գծով</v>
      </c>
      <c r="C55" s="109">
        <v>24</v>
      </c>
      <c r="D55" s="110">
        <f>+'Ekamut-caxs'!D62</f>
        <v>24</v>
      </c>
      <c r="E55" s="109">
        <f t="shared" si="4"/>
        <v>0</v>
      </c>
      <c r="F55" s="109"/>
    </row>
    <row r="56" spans="1:7" s="19" customFormat="1" ht="17.25">
      <c r="A56" s="21">
        <f t="shared" si="3"/>
        <v>22</v>
      </c>
      <c r="B56" s="143" t="s">
        <v>264</v>
      </c>
      <c r="C56" s="109">
        <v>25</v>
      </c>
      <c r="D56" s="110">
        <f>+'Ekamut-caxs'!D63</f>
        <v>100</v>
      </c>
      <c r="E56" s="109">
        <f t="shared" si="4"/>
        <v>75</v>
      </c>
      <c r="F56" s="109" t="s">
        <v>297</v>
      </c>
    </row>
    <row r="57" spans="1:7" s="19" customFormat="1" ht="17.25" hidden="1">
      <c r="A57" s="21">
        <f t="shared" si="3"/>
        <v>23</v>
      </c>
      <c r="B57" s="143" t="s">
        <v>260</v>
      </c>
      <c r="C57" s="109"/>
      <c r="D57" s="110">
        <f>+'Ekamut-caxs'!D64</f>
        <v>600</v>
      </c>
      <c r="E57" s="109">
        <f t="shared" si="4"/>
        <v>600</v>
      </c>
      <c r="F57" s="109"/>
    </row>
    <row r="58" spans="1:7" s="19" customFormat="1" ht="17.25" hidden="1">
      <c r="A58" s="21">
        <f t="shared" si="3"/>
        <v>24</v>
      </c>
      <c r="B58" s="143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1"/>
    </row>
    <row r="59" spans="1:7" s="19" customFormat="1" ht="17.25">
      <c r="A59" s="21">
        <v>23</v>
      </c>
      <c r="B59" s="143" t="str">
        <f>+'Ekamut-caxs'!B66</f>
        <v>Կրակմարիչների լիցքավորում</v>
      </c>
      <c r="C59" s="109">
        <v>0</v>
      </c>
      <c r="D59" s="110">
        <f>+'Ekamut-caxs'!D66</f>
        <v>18</v>
      </c>
      <c r="E59" s="109">
        <f>D59-C59</f>
        <v>18</v>
      </c>
      <c r="F59" s="109"/>
      <c r="G59" s="32" t="s">
        <v>283</v>
      </c>
    </row>
    <row r="60" spans="1:7" s="19" customFormat="1" ht="17.25">
      <c r="A60" s="21">
        <f t="shared" si="3"/>
        <v>24</v>
      </c>
      <c r="B60" s="143" t="str">
        <f>+'Ekamut-caxs'!B67</f>
        <v>Հիմնական միջոցների մաշվածության գծով, որից՝</v>
      </c>
      <c r="C60" s="109">
        <v>578.70000000000005</v>
      </c>
      <c r="D60" s="110">
        <f>+'Ekamut-caxs'!D67</f>
        <v>578.70000000000005</v>
      </c>
      <c r="E60" s="109">
        <f t="shared" si="4"/>
        <v>0</v>
      </c>
      <c r="F60" s="109"/>
    </row>
    <row r="61" spans="1:7" s="394" customFormat="1" ht="17.25">
      <c r="A61" s="391">
        <f>+A60+0.1</f>
        <v>24.1</v>
      </c>
      <c r="B61" s="392" t="str">
        <f>+'Ekamut-caxs'!B68</f>
        <v>պայմանով (անհատույց) ստացված</v>
      </c>
      <c r="C61" s="388">
        <v>578.70000000000005</v>
      </c>
      <c r="D61" s="388">
        <f>+'Ekamut-caxs'!D68</f>
        <v>578.70000000000005</v>
      </c>
      <c r="E61" s="393">
        <f t="shared" si="4"/>
        <v>0</v>
      </c>
      <c r="F61" s="388"/>
    </row>
    <row r="62" spans="1:7" s="19" customFormat="1" ht="17.25">
      <c r="A62" s="21">
        <f>+A60+1</f>
        <v>25</v>
      </c>
      <c r="B62" s="143" t="str">
        <f>+'Ekamut-caxs'!B69</f>
        <v xml:space="preserve">Չփոխհատուցվող հարկերի գծով </v>
      </c>
      <c r="C62" s="109">
        <v>10</v>
      </c>
      <c r="D62" s="110">
        <f>+'Ekamut-caxs'!D69</f>
        <v>0</v>
      </c>
      <c r="E62" s="109">
        <f t="shared" si="4"/>
        <v>-10</v>
      </c>
      <c r="F62" s="109"/>
    </row>
    <row r="63" spans="1:7" s="19" customFormat="1" ht="17.25">
      <c r="A63" s="21">
        <f>+A62+1</f>
        <v>26</v>
      </c>
      <c r="B63" s="143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1"/>
      <c r="B64" s="382" t="s">
        <v>78</v>
      </c>
      <c r="C64" s="141">
        <f>C6-C24</f>
        <v>-4.9999999988358468E-2</v>
      </c>
      <c r="D64" s="141">
        <f>D6-D24</f>
        <v>0</v>
      </c>
      <c r="E64" s="141">
        <f t="shared" si="0"/>
        <v>4.9999999988358468E-2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49" t="str">
        <f>+'Ekamut-caxs'!D73</f>
        <v>Լ․Վարդանյան</v>
      </c>
      <c r="E66" s="449"/>
      <c r="F66" s="45"/>
    </row>
    <row r="67" spans="1:6" ht="9.75" customHeight="1">
      <c r="B67" s="384"/>
      <c r="C67" s="67"/>
      <c r="D67" s="448" t="s">
        <v>5</v>
      </c>
      <c r="E67" s="448"/>
      <c r="F67" s="385"/>
    </row>
    <row r="68" spans="1:6" ht="24.75" customHeight="1">
      <c r="B68" s="383" t="s">
        <v>6</v>
      </c>
      <c r="C68" s="46"/>
      <c r="D68" s="449" t="str">
        <f>+'Ekamut-caxs'!D75</f>
        <v>Կ․ Քարամյան</v>
      </c>
      <c r="E68" s="449"/>
      <c r="F68" s="45"/>
    </row>
    <row r="69" spans="1:6" ht="11.25" customHeight="1">
      <c r="B69" s="65"/>
      <c r="C69" s="67"/>
      <c r="D69" s="448" t="s">
        <v>5</v>
      </c>
      <c r="E69" s="448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2" zoomScaleSheetLayoutView="100" workbookViewId="0">
      <selection activeCell="A11" sqref="A11:XFD1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79</v>
      </c>
      <c r="B1" s="447"/>
      <c r="C1" s="447"/>
      <c r="D1" s="447"/>
      <c r="E1" s="447"/>
      <c r="F1" s="447"/>
    </row>
    <row r="2" spans="1:20" s="7" customFormat="1" ht="20.25">
      <c r="A2" s="439" t="str">
        <f>+'Ekamut-caxs'!A7</f>
        <v xml:space="preserve">«Երևանի հ.67 մսուր-մանկապարտեզ» ՀՈԱԿ-ի </v>
      </c>
      <c r="B2" s="439"/>
      <c r="C2" s="439"/>
      <c r="D2" s="439"/>
      <c r="E2" s="439"/>
      <c r="F2" s="43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277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893.3</v>
      </c>
      <c r="D6" s="352">
        <f>+C82</f>
        <v>3475.419999999991</v>
      </c>
      <c r="E6" s="106">
        <f t="shared" ref="E6:E68" si="0">D6-C6</f>
        <v>2582.1199999999908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SUM(C8,C9,C12,C16:C23)</f>
        <v>61496.759999999995</v>
      </c>
      <c r="D7" s="106">
        <f>SUM(D8:D9,D12,D16:D23)</f>
        <v>64652.36</v>
      </c>
      <c r="E7" s="106">
        <f>D7-C7</f>
        <v>3155.6000000000058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60108.06</v>
      </c>
      <c r="D8" s="108">
        <f>+'Dramakan hosqer'!F14</f>
        <v>61477</v>
      </c>
      <c r="E8" s="108">
        <f>D8-C8</f>
        <v>1368.9400000000023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24</v>
      </c>
      <c r="D9" s="108">
        <f>SUM(D10:D11)</f>
        <v>24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24</v>
      </c>
      <c r="D10" s="320">
        <f>+'Dramakan hosqer'!F16</f>
        <v>24</v>
      </c>
      <c r="E10" s="387">
        <f t="shared" si="1"/>
        <v>0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1289.6999999999998</v>
      </c>
      <c r="D12" s="108">
        <f>SUM(D13:D15)</f>
        <v>2041.3600000000001</v>
      </c>
      <c r="E12" s="108">
        <f t="shared" si="1"/>
        <v>751.66000000000031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109">
        <v>290.89999999999998</v>
      </c>
      <c r="D13" s="320">
        <f>+'Dramakan hosqer'!F19</f>
        <v>966.59</v>
      </c>
      <c r="E13" s="387">
        <f t="shared" si="1"/>
        <v>675.69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109">
        <v>698.8</v>
      </c>
      <c r="D14" s="320">
        <f>+'Dramakan hosqer'!F20</f>
        <v>444.77</v>
      </c>
      <c r="E14" s="387">
        <f t="shared" si="1"/>
        <v>-254.02999999999997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300</v>
      </c>
      <c r="D15" s="320">
        <f>+'Dramakan hosqer'!F21</f>
        <v>630</v>
      </c>
      <c r="E15" s="387">
        <f t="shared" si="1"/>
        <v>330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75</v>
      </c>
      <c r="D16" s="108">
        <f>+'Dramakan hosqer'!F22</f>
        <v>1110</v>
      </c>
      <c r="E16" s="108">
        <f t="shared" si="0"/>
        <v>1035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58914.640000000007</v>
      </c>
      <c r="D24" s="106">
        <f>+D25+D67+D79</f>
        <v>65908.28</v>
      </c>
      <c r="E24" s="106">
        <f t="shared" si="0"/>
        <v>6993.6399999999921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58458.340000000004</v>
      </c>
      <c r="D25" s="106">
        <f>SUM(D26,D29:D35,D39:D61,D65:D66)</f>
        <v>63705.48</v>
      </c>
      <c r="E25" s="106">
        <f t="shared" si="0"/>
        <v>5247.1399999999994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45606.93</v>
      </c>
      <c r="D26" s="108">
        <f>+'Dramakan hosqer'!F32</f>
        <v>48583.8</v>
      </c>
      <c r="E26" s="108">
        <f t="shared" si="0"/>
        <v>2976.8700000000026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423">
        <v>72</v>
      </c>
      <c r="D27" s="320">
        <f>+'Dramakan hosqer'!F33</f>
        <v>848</v>
      </c>
      <c r="E27" s="387">
        <f t="shared" si="0"/>
        <v>776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262</v>
      </c>
      <c r="C28" s="423">
        <v>2921.46</v>
      </c>
      <c r="D28" s="320">
        <f>+'Dramakan hosqer'!F34</f>
        <v>0</v>
      </c>
      <c r="E28" s="387">
        <f t="shared" si="0"/>
        <v>-2921.46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7838.8</v>
      </c>
      <c r="D29" s="108">
        <f>+'Dramakan hosqer'!F35</f>
        <v>8878.1600000000017</v>
      </c>
      <c r="E29" s="108">
        <f t="shared" si="0"/>
        <v>1039.3600000000015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1313.18</v>
      </c>
      <c r="D30" s="108">
        <f>+'Dramakan hosqer'!F36</f>
        <v>1472.9</v>
      </c>
      <c r="E30" s="108">
        <f t="shared" si="0"/>
        <v>159.72000000000003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1199.49</v>
      </c>
      <c r="D31" s="108">
        <f>+'Dramakan hosqer'!F37</f>
        <v>1241.2</v>
      </c>
      <c r="E31" s="108">
        <f t="shared" si="0"/>
        <v>41.710000000000036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322.91000000000003</v>
      </c>
      <c r="D32" s="108">
        <f>+'Dramakan hosqer'!F38</f>
        <v>316.89999999999998</v>
      </c>
      <c r="E32" s="108">
        <f t="shared" si="0"/>
        <v>-6.0100000000000477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38.200000000000003</v>
      </c>
      <c r="D33" s="108">
        <f>+'Dramakan hosqer'!F39</f>
        <v>38.200000000000003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102</v>
      </c>
      <c r="D34" s="108">
        <f>+'Dramakan hosqer'!F40</f>
        <v>102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164.53</v>
      </c>
      <c r="D35" s="108">
        <f>SUM(D36:D38)</f>
        <v>175.6</v>
      </c>
      <c r="E35" s="108">
        <f t="shared" si="0"/>
        <v>11.069999999999993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424">
        <v>57.6</v>
      </c>
      <c r="D36" s="320">
        <f>+'Dramakan hosqer'!F42</f>
        <v>57.6</v>
      </c>
      <c r="E36" s="387">
        <f t="shared" si="0"/>
        <v>0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424">
        <v>28.93</v>
      </c>
      <c r="D37" s="320">
        <f>+'Dramakan hosqer'!F43</f>
        <v>40</v>
      </c>
      <c r="E37" s="387">
        <f t="shared" si="0"/>
        <v>11.07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424">
        <v>78</v>
      </c>
      <c r="D38" s="320">
        <f>+'Dramakan hosqer'!F44</f>
        <v>78</v>
      </c>
      <c r="E38" s="387">
        <f t="shared" si="0"/>
        <v>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>
        <v>0</v>
      </c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10">
        <v>560.4</v>
      </c>
      <c r="D40" s="108">
        <f>+'Dramakan hosqer'!F46</f>
        <v>588</v>
      </c>
      <c r="E40" s="108">
        <f t="shared" si="0"/>
        <v>27.600000000000023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57" si="4">+A40+1</f>
        <v>10</v>
      </c>
      <c r="B41" s="143" t="str">
        <f>+'Dramakan hosqer'!B47</f>
        <v>Գրասենյակային ապրանքների գծով</v>
      </c>
      <c r="C41" s="110">
        <v>103.5</v>
      </c>
      <c r="D41" s="108">
        <f>+'Dramakan hosqer'!F47</f>
        <v>111.6</v>
      </c>
      <c r="E41" s="108">
        <f t="shared" si="0"/>
        <v>8.0999999999999943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233.3</v>
      </c>
      <c r="D42" s="108">
        <f>+'Dramakan hosqer'!F48</f>
        <v>475</v>
      </c>
      <c r="E42" s="108">
        <f t="shared" si="0"/>
        <v>241.7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190.9</v>
      </c>
      <c r="D43" s="108">
        <f>+'Dramakan hosqer'!F49</f>
        <v>200</v>
      </c>
      <c r="E43" s="108">
        <f t="shared" si="0"/>
        <v>9.0999999999999943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0</v>
      </c>
      <c r="D44" s="108">
        <f>+'Dramakan hosqer'!F50</f>
        <v>40</v>
      </c>
      <c r="E44" s="108">
        <f t="shared" si="0"/>
        <v>40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60</v>
      </c>
      <c r="D45" s="108">
        <f>+'Dramakan hosqer'!F51</f>
        <v>125</v>
      </c>
      <c r="E45" s="108">
        <f t="shared" si="0"/>
        <v>65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326</v>
      </c>
      <c r="D46" s="108">
        <f>+'Dramakan hosqer'!F52</f>
        <v>600</v>
      </c>
      <c r="E46" s="108">
        <f t="shared" si="0"/>
        <v>274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58</v>
      </c>
      <c r="D47" s="108">
        <f>+'Dramakan hosqer'!F53</f>
        <v>65</v>
      </c>
      <c r="E47" s="108">
        <f t="shared" si="0"/>
        <v>7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99</v>
      </c>
      <c r="D50" s="108">
        <f>+'Dramakan hosqer'!F56</f>
        <v>105</v>
      </c>
      <c r="E50" s="108">
        <f t="shared" si="0"/>
        <v>6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14.4</v>
      </c>
      <c r="D51" s="108">
        <f>+'Dramakan hosqer'!F57</f>
        <v>50</v>
      </c>
      <c r="E51" s="108">
        <f t="shared" si="0"/>
        <v>35.6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 hidden="1">
      <c r="A53" s="21">
        <f t="shared" si="4"/>
        <v>20</v>
      </c>
      <c r="B53" s="143" t="str">
        <f>+'Dramakan hosqer'!B59</f>
        <v>էլ․ստորագրության գծով</v>
      </c>
      <c r="C53" s="108"/>
      <c r="D53" s="108">
        <f>+'Dramakan hosqer'!F59</f>
        <v>0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v>20</v>
      </c>
      <c r="B54" s="143" t="str">
        <f>+'Dramakan hosqer'!B60</f>
        <v>Հայտարարության գծով</v>
      </c>
      <c r="C54" s="108">
        <v>16.7</v>
      </c>
      <c r="D54" s="108">
        <f>+'Dramakan hosqer'!F60</f>
        <v>0</v>
      </c>
      <c r="E54" s="108">
        <f t="shared" si="0"/>
        <v>-16.7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21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21</v>
      </c>
      <c r="B56" s="143" t="str">
        <f>+'Dramakan hosqer'!B62</f>
        <v>Վերապատրաստման գծով</v>
      </c>
      <c r="C56" s="108">
        <v>0</v>
      </c>
      <c r="D56" s="108">
        <f>+'Dramakan hosqer'!F62</f>
        <v>24</v>
      </c>
      <c r="E56" s="108">
        <f t="shared" si="0"/>
        <v>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22</v>
      </c>
      <c r="B57" s="143" t="s">
        <v>263</v>
      </c>
      <c r="C57" s="108"/>
      <c r="D57" s="108"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22</v>
      </c>
      <c r="B58" s="143" t="s">
        <v>264</v>
      </c>
      <c r="C58" s="108">
        <v>25</v>
      </c>
      <c r="D58" s="108">
        <v>100</v>
      </c>
      <c r="E58" s="108">
        <f t="shared" si="0"/>
        <v>75</v>
      </c>
      <c r="F58" s="109" t="s">
        <v>297</v>
      </c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23</v>
      </c>
      <c r="B60" s="143" t="str">
        <f>+'Dramakan hosqer'!B66</f>
        <v>Կրակմարիչների լիցքավորում</v>
      </c>
      <c r="C60" s="108">
        <v>0</v>
      </c>
      <c r="D60" s="108">
        <f>+'Dramakan hosqer'!F66</f>
        <v>18</v>
      </c>
      <c r="E60" s="108">
        <f>D60-C60</f>
        <v>18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24</v>
      </c>
      <c r="B61" s="143" t="str">
        <f>+'Dramakan hosqer'!B67</f>
        <v>Հարկային պարտավորությունների գծով, այդ թվում՝</v>
      </c>
      <c r="C61" s="108">
        <f>SUM(C62:C64)</f>
        <v>10</v>
      </c>
      <c r="D61" s="108">
        <f>SUM(D62:D64)</f>
        <v>0</v>
      </c>
      <c r="E61" s="108">
        <f>D61-C61</f>
        <v>-10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5" customHeight="1">
      <c r="A64" s="317">
        <v>24.1</v>
      </c>
      <c r="B64" s="318" t="str">
        <f>+'Dramakan hosqer'!B70</f>
        <v xml:space="preserve">չփոխհատուցվող հարկերի գծով </v>
      </c>
      <c r="C64" s="320">
        <v>10</v>
      </c>
      <c r="D64" s="320">
        <f>+'Dramakan hosqer'!F70</f>
        <v>0</v>
      </c>
      <c r="E64" s="387">
        <f t="shared" si="0"/>
        <v>-10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v>25</v>
      </c>
      <c r="B65" s="143" t="str">
        <f>+'Dramakan hosqer'!B71</f>
        <v>Կրեդիտորական պարտքի մարման գծով</v>
      </c>
      <c r="C65" s="108">
        <v>68.099999999999994</v>
      </c>
      <c r="D65" s="108">
        <f>+'Dramakan hosqer'!F71</f>
        <v>283.11999999999989</v>
      </c>
      <c r="E65" s="108">
        <f t="shared" si="0"/>
        <v>215.0199999999999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26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456.3</v>
      </c>
      <c r="D67" s="106">
        <f>+D68+D75</f>
        <v>630</v>
      </c>
      <c r="E67" s="106">
        <f t="shared" si="0"/>
        <v>173.7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456.3</v>
      </c>
      <c r="D68" s="108">
        <f>SUM(D69:D74)</f>
        <v>630</v>
      </c>
      <c r="E68" s="108">
        <f t="shared" si="0"/>
        <v>173.7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40.5">
      <c r="A69" s="317">
        <v>1.1000000000000001</v>
      </c>
      <c r="B69" s="318" t="str">
        <f>+'Dramakan hosqer'!B75</f>
        <v>գրասենյակային և տնտեսական գույք</v>
      </c>
      <c r="C69" s="423">
        <v>321.8</v>
      </c>
      <c r="D69" s="320">
        <f>+'Dramakan hosqer'!F75</f>
        <v>400</v>
      </c>
      <c r="E69" s="387">
        <f t="shared" ref="E69:E82" si="5">D69-C69</f>
        <v>78.199999999999989</v>
      </c>
      <c r="F69" s="388" t="s">
        <v>293</v>
      </c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27">
      <c r="A70" s="317">
        <v>1.1000000000000001</v>
      </c>
      <c r="B70" s="318" t="str">
        <f>+'Dramakan hosqer'!B76</f>
        <v>համակարգչային սարքավորումներ / տեխնիկա</v>
      </c>
      <c r="C70" s="108">
        <v>134.5</v>
      </c>
      <c r="D70" s="320">
        <f>+'Dramakan hosqer'!F76</f>
        <v>70</v>
      </c>
      <c r="E70" s="387">
        <f>D70-C70</f>
        <v>-64.5</v>
      </c>
      <c r="F70" s="388" t="s">
        <v>291</v>
      </c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160</v>
      </c>
      <c r="E71" s="387">
        <f t="shared" si="5"/>
        <v>160</v>
      </c>
      <c r="F71" s="388" t="s">
        <v>292</v>
      </c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 customHeight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282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>
      <c r="A79" s="59" t="s">
        <v>56</v>
      </c>
      <c r="B79" s="339" t="s">
        <v>143</v>
      </c>
      <c r="C79" s="106">
        <f>SUM(C80:C81)</f>
        <v>0</v>
      </c>
      <c r="D79" s="106">
        <f>SUM(D80:D81)</f>
        <v>1572.8</v>
      </c>
      <c r="E79" s="106">
        <f t="shared" si="5"/>
        <v>1572.8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3" t="str">
        <f>+'Dramakan hosqer'!B86</f>
        <v>Սննդի գծով</v>
      </c>
      <c r="C80" s="108"/>
      <c r="D80" s="108">
        <f>+'Dramakan hosqer'!F86</f>
        <v>1572.8</v>
      </c>
      <c r="E80" s="108">
        <f>D80-C80</f>
        <v>1572.8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3475.419999999991</v>
      </c>
      <c r="D82" s="106">
        <f>D6+D7-D24</f>
        <v>2219.5</v>
      </c>
      <c r="E82" s="106">
        <f t="shared" si="5"/>
        <v>-1255.919999999991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52" t="str">
        <f>+'Ekamut-caxs'!D73</f>
        <v>Լ․Վարդանյան</v>
      </c>
      <c r="E84" s="44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51" t="s">
        <v>92</v>
      </c>
      <c r="E85" s="451"/>
      <c r="F85" s="41"/>
    </row>
    <row r="86" spans="1:20" ht="22.5" customHeight="1">
      <c r="B86" s="374" t="s">
        <v>6</v>
      </c>
      <c r="C86" s="67"/>
      <c r="D86" s="449" t="str">
        <f>+'Ekamut-caxs'!D75</f>
        <v>Կ․ Քարամյան</v>
      </c>
      <c r="E86" s="449"/>
      <c r="F86" s="45"/>
    </row>
    <row r="87" spans="1:20" ht="12" customHeight="1">
      <c r="B87" s="65"/>
      <c r="C87" s="67"/>
      <c r="D87" s="451" t="s">
        <v>92</v>
      </c>
      <c r="E87" s="451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A11" sqref="A11:XFD1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3" t="s">
        <v>67</v>
      </c>
      <c r="B1" s="453"/>
      <c r="C1" s="453"/>
      <c r="D1" s="453"/>
      <c r="E1" s="45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4" t="str">
        <f>+'Ekamut-caxs'!A7:D7</f>
        <v xml:space="preserve">«Երևանի հ.67 մսուր-մանկապարտեզ» ՀՈԱԿ-ի </v>
      </c>
      <c r="B2" s="455"/>
      <c r="C2" s="455"/>
      <c r="D2" s="455"/>
      <c r="E2" s="45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6" t="s">
        <v>146</v>
      </c>
      <c r="B3" s="456"/>
      <c r="C3" s="456"/>
      <c r="D3" s="456"/>
      <c r="E3" s="45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7" t="s">
        <v>258</v>
      </c>
      <c r="B4" s="457"/>
      <c r="C4" s="457"/>
      <c r="D4" s="457"/>
      <c r="E4" s="45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8" t="s">
        <v>151</v>
      </c>
      <c r="B7" s="459"/>
      <c r="C7" s="45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428.28399999999999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1.1000000000000001</v>
      </c>
      <c r="B11" s="80" t="s">
        <v>157</v>
      </c>
      <c r="C11" s="79" t="s">
        <v>158</v>
      </c>
      <c r="D11" s="11">
        <v>5.8</v>
      </c>
      <c r="E11" s="11"/>
    </row>
    <row r="12" spans="1:22">
      <c r="A12" s="79">
        <v>1.2</v>
      </c>
      <c r="B12" s="81" t="s">
        <v>159</v>
      </c>
      <c r="C12" s="82" t="s">
        <v>160</v>
      </c>
      <c r="D12" s="11">
        <v>16.8</v>
      </c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 hidden="1">
      <c r="A16" s="79">
        <v>1.8</v>
      </c>
      <c r="B16" s="81"/>
      <c r="C16" s="83" t="s">
        <v>184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2.1</v>
      </c>
      <c r="B25" s="81" t="s">
        <v>163</v>
      </c>
      <c r="C25" s="79" t="s">
        <v>164</v>
      </c>
      <c r="D25" s="11">
        <v>47.884</v>
      </c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2.2000000000000002</v>
      </c>
      <c r="B27" s="80" t="s">
        <v>166</v>
      </c>
      <c r="C27" s="79" t="s">
        <v>167</v>
      </c>
      <c r="D27" s="11">
        <v>93.8</v>
      </c>
      <c r="E27" s="11"/>
    </row>
    <row r="28" spans="1:22" ht="27">
      <c r="A28" s="85">
        <v>2.2999999999999998</v>
      </c>
      <c r="B28" s="81" t="s">
        <v>168</v>
      </c>
      <c r="C28" s="79" t="s">
        <v>286</v>
      </c>
      <c r="D28" s="11">
        <v>250</v>
      </c>
      <c r="E28" s="11"/>
    </row>
    <row r="29" spans="1:22">
      <c r="A29" s="85">
        <v>2.4</v>
      </c>
      <c r="B29" s="81"/>
      <c r="C29" s="83" t="s">
        <v>170</v>
      </c>
      <c r="D29" s="11">
        <v>14</v>
      </c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428.28399999999999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8" t="s">
        <v>176</v>
      </c>
      <c r="B35" s="459"/>
      <c r="C35" s="45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25">
        <v>159.65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425">
        <v>19</v>
      </c>
      <c r="E37" s="11"/>
    </row>
    <row r="38" spans="1:22" hidden="1">
      <c r="A38" s="79">
        <v>1.3</v>
      </c>
      <c r="B38" s="80" t="s">
        <v>157</v>
      </c>
      <c r="C38" s="79" t="s">
        <v>158</v>
      </c>
      <c r="D38" s="11"/>
      <c r="E38" s="11"/>
    </row>
    <row r="39" spans="1:22" hidden="1">
      <c r="A39" s="79">
        <v>1.4</v>
      </c>
      <c r="B39" s="81" t="s">
        <v>159</v>
      </c>
      <c r="C39" s="82" t="s">
        <v>160</v>
      </c>
      <c r="D39" s="11"/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>
      <c r="A41" s="79">
        <v>1.3</v>
      </c>
      <c r="B41" s="80" t="s">
        <v>194</v>
      </c>
      <c r="C41" s="79" t="s">
        <v>162</v>
      </c>
      <c r="D41" s="11">
        <v>12.27</v>
      </c>
      <c r="E41" s="11"/>
    </row>
    <row r="42" spans="1:22" ht="27">
      <c r="A42" s="79">
        <v>1.4</v>
      </c>
      <c r="B42" s="81"/>
      <c r="C42" s="79" t="s">
        <v>44</v>
      </c>
      <c r="D42" s="11">
        <v>9</v>
      </c>
      <c r="E42" s="11"/>
    </row>
    <row r="43" spans="1:22">
      <c r="A43" s="79">
        <v>1.5</v>
      </c>
      <c r="B43" s="81"/>
      <c r="C43" s="83" t="s">
        <v>184</v>
      </c>
      <c r="D43" s="11">
        <v>3</v>
      </c>
      <c r="E43" s="11"/>
    </row>
    <row r="44" spans="1:22">
      <c r="A44" s="79">
        <v>1.6</v>
      </c>
      <c r="B44" s="81"/>
      <c r="C44" s="83" t="s">
        <v>218</v>
      </c>
      <c r="D44" s="11">
        <v>15</v>
      </c>
      <c r="E44" s="11"/>
    </row>
    <row r="45" spans="1:22">
      <c r="A45" s="84">
        <v>1.7</v>
      </c>
      <c r="B45" s="81"/>
      <c r="C45" s="83" t="s">
        <v>287</v>
      </c>
      <c r="D45" s="11">
        <v>41.2</v>
      </c>
      <c r="E45" s="11"/>
    </row>
    <row r="46" spans="1:22">
      <c r="A46" s="79">
        <v>1.8</v>
      </c>
      <c r="B46" s="81"/>
      <c r="C46" s="83" t="s">
        <v>288</v>
      </c>
      <c r="D46" s="11">
        <v>24</v>
      </c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 hidden="1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3425.69</v>
      </c>
      <c r="E54" s="11"/>
      <c r="F54" s="114">
        <f>SUM(D36:D53)</f>
        <v>283.12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183</v>
      </c>
      <c r="D55" s="84">
        <v>3425.69</v>
      </c>
      <c r="E55" s="11"/>
    </row>
    <row r="56" spans="1:22" ht="27" hidden="1">
      <c r="A56" s="79">
        <v>1.2</v>
      </c>
      <c r="B56" s="92"/>
      <c r="C56" s="79" t="s">
        <v>172</v>
      </c>
      <c r="D56" s="11"/>
      <c r="E56" s="79"/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3708.81</v>
      </c>
      <c r="E59" s="96"/>
      <c r="F59" s="275">
        <f>+D59-D55</f>
        <v>283.11999999999989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hamematakan'!C82</f>
        <v>3475.419999999991</v>
      </c>
      <c r="D62" s="460" t="s">
        <v>179</v>
      </c>
      <c r="E62" s="461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2" t="str">
        <f>+'Ekamut-caxs'!D73</f>
        <v>Լ․Վարդանյան</v>
      </c>
      <c r="E64" s="46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3" t="s">
        <v>92</v>
      </c>
      <c r="E65" s="46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2" t="str">
        <f>+'Ekamut-caxs'!D75</f>
        <v>Կ․ Քարամյան</v>
      </c>
      <c r="E66" s="46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4" t="s">
        <v>92</v>
      </c>
      <c r="E67" s="46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11" sqref="A11:XFD11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5.710937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7" t="s">
        <v>67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</row>
    <row r="2" spans="1:15" s="211" customFormat="1" ht="21.75" customHeight="1">
      <c r="A2" s="466" t="str">
        <f>+'Ekamut-caxs'!A7</f>
        <v xml:space="preserve">«Երևանի հ.67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</row>
    <row r="3" spans="1:15" s="211" customFormat="1" ht="21" customHeight="1">
      <c r="A3" s="466" t="s">
        <v>93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</row>
    <row r="4" spans="1:15" ht="21" customHeight="1" thickBot="1"/>
    <row r="5" spans="1:15" s="215" customFormat="1" ht="19.5" customHeight="1">
      <c r="A5" s="472" t="s">
        <v>114</v>
      </c>
      <c r="B5" s="474" t="s">
        <v>94</v>
      </c>
      <c r="C5" s="476" t="s">
        <v>95</v>
      </c>
      <c r="D5" s="477"/>
      <c r="E5" s="477"/>
      <c r="F5" s="478"/>
      <c r="G5" s="476" t="s">
        <v>96</v>
      </c>
      <c r="H5" s="477"/>
      <c r="I5" s="477"/>
      <c r="J5" s="478"/>
      <c r="K5" s="476" t="s">
        <v>136</v>
      </c>
      <c r="L5" s="477"/>
      <c r="M5" s="477"/>
      <c r="N5" s="477"/>
      <c r="O5" s="478"/>
    </row>
    <row r="6" spans="1:15" s="217" customFormat="1" ht="51" customHeight="1">
      <c r="A6" s="473"/>
      <c r="B6" s="475"/>
      <c r="C6" s="396" t="s">
        <v>238</v>
      </c>
      <c r="D6" s="216" t="s">
        <v>222</v>
      </c>
      <c r="E6" s="216" t="s">
        <v>266</v>
      </c>
      <c r="F6" s="397" t="s">
        <v>267</v>
      </c>
      <c r="G6" s="396" t="s">
        <v>239</v>
      </c>
      <c r="H6" s="216" t="s">
        <v>222</v>
      </c>
      <c r="I6" s="216" t="s">
        <v>268</v>
      </c>
      <c r="J6" s="397" t="s">
        <v>267</v>
      </c>
      <c r="K6" s="396" t="s">
        <v>238</v>
      </c>
      <c r="L6" s="216" t="s">
        <v>266</v>
      </c>
      <c r="M6" s="216" t="s">
        <v>269</v>
      </c>
      <c r="N6" s="214" t="s">
        <v>270</v>
      </c>
      <c r="O6" s="408" t="s">
        <v>271</v>
      </c>
    </row>
    <row r="7" spans="1:15" ht="19.5" customHeight="1">
      <c r="A7" s="241">
        <v>1</v>
      </c>
      <c r="B7" s="410" t="s">
        <v>97</v>
      </c>
      <c r="C7" s="398">
        <v>2536</v>
      </c>
      <c r="D7" s="218">
        <v>364423</v>
      </c>
      <c r="E7" s="219">
        <f>+C7</f>
        <v>2536</v>
      </c>
      <c r="F7" s="399">
        <f>IF((E7&lt;10000), E7*143.7, E7*107.1)</f>
        <v>364423.19999999995</v>
      </c>
      <c r="G7" s="400">
        <v>1894</v>
      </c>
      <c r="H7" s="294">
        <v>98965</v>
      </c>
      <c r="I7" s="291">
        <f>+G7</f>
        <v>1894</v>
      </c>
      <c r="J7" s="399">
        <f>+I7*53.48</f>
        <v>101291.12</v>
      </c>
      <c r="K7" s="400">
        <v>117</v>
      </c>
      <c r="L7" s="291">
        <f>+K7</f>
        <v>117</v>
      </c>
      <c r="M7" s="298">
        <f>+L7*200.42</f>
        <v>23449.14</v>
      </c>
      <c r="N7" s="296">
        <f>+L7*5.572</f>
        <v>651.92399999999998</v>
      </c>
      <c r="O7" s="297">
        <f>+N7+M7</f>
        <v>24101.063999999998</v>
      </c>
    </row>
    <row r="8" spans="1:15" ht="19.5" customHeight="1">
      <c r="A8" s="241">
        <v>2</v>
      </c>
      <c r="B8" s="410" t="s">
        <v>98</v>
      </c>
      <c r="C8" s="400">
        <v>1932</v>
      </c>
      <c r="D8" s="294">
        <v>277628.40000000002</v>
      </c>
      <c r="E8" s="219">
        <f t="shared" ref="E8:E18" si="0">+C8</f>
        <v>1932</v>
      </c>
      <c r="F8" s="399">
        <f t="shared" ref="F8:F18" si="1">IF((E8&lt;10000), E8*143.7, E8*107.1)</f>
        <v>277628.39999999997</v>
      </c>
      <c r="G8" s="400">
        <v>2168</v>
      </c>
      <c r="H8" s="294">
        <v>113530</v>
      </c>
      <c r="I8" s="291">
        <f t="shared" ref="I8:I18" si="2">+G8</f>
        <v>2168</v>
      </c>
      <c r="J8" s="399">
        <f t="shared" ref="J8:J18" si="3">+I8*53.48</f>
        <v>115944.64</v>
      </c>
      <c r="K8" s="400">
        <v>153</v>
      </c>
      <c r="L8" s="291">
        <f t="shared" ref="L8:L18" si="4">+K8</f>
        <v>153</v>
      </c>
      <c r="M8" s="298">
        <f t="shared" ref="M8:M18" si="5">+L8*200.42</f>
        <v>30664.26</v>
      </c>
      <c r="N8" s="296">
        <f t="shared" ref="N8:N18" si="6">+L8*5.572</f>
        <v>852.51599999999996</v>
      </c>
      <c r="O8" s="297">
        <f t="shared" ref="O8:O18" si="7">+N8+M8</f>
        <v>31516.775999999998</v>
      </c>
    </row>
    <row r="9" spans="1:15" ht="19.5" customHeight="1">
      <c r="A9" s="241">
        <v>3</v>
      </c>
      <c r="B9" s="410" t="s">
        <v>99</v>
      </c>
      <c r="C9" s="400">
        <v>1708</v>
      </c>
      <c r="D9" s="294">
        <v>245439.6</v>
      </c>
      <c r="E9" s="219">
        <f t="shared" si="0"/>
        <v>1708</v>
      </c>
      <c r="F9" s="399">
        <f t="shared" si="1"/>
        <v>245439.59999999998</v>
      </c>
      <c r="G9" s="400">
        <v>2004</v>
      </c>
      <c r="H9" s="294">
        <v>104795</v>
      </c>
      <c r="I9" s="291">
        <f t="shared" si="2"/>
        <v>2004</v>
      </c>
      <c r="J9" s="399">
        <f t="shared" si="3"/>
        <v>107173.92</v>
      </c>
      <c r="K9" s="400">
        <v>87</v>
      </c>
      <c r="L9" s="291">
        <f t="shared" si="4"/>
        <v>87</v>
      </c>
      <c r="M9" s="298">
        <f t="shared" si="5"/>
        <v>17436.539999999997</v>
      </c>
      <c r="N9" s="296">
        <f t="shared" si="6"/>
        <v>484.76400000000001</v>
      </c>
      <c r="O9" s="297">
        <f t="shared" si="7"/>
        <v>17921.303999999996</v>
      </c>
    </row>
    <row r="10" spans="1:15" ht="19.5" customHeight="1">
      <c r="A10" s="241">
        <v>4</v>
      </c>
      <c r="B10" s="410" t="s">
        <v>100</v>
      </c>
      <c r="C10" s="400">
        <v>107</v>
      </c>
      <c r="D10" s="294">
        <v>15375.9</v>
      </c>
      <c r="E10" s="219">
        <f t="shared" si="0"/>
        <v>107</v>
      </c>
      <c r="F10" s="399">
        <f t="shared" si="1"/>
        <v>15375.9</v>
      </c>
      <c r="G10" s="400">
        <v>1759</v>
      </c>
      <c r="H10" s="294">
        <v>93071</v>
      </c>
      <c r="I10" s="291">
        <f t="shared" si="2"/>
        <v>1759</v>
      </c>
      <c r="J10" s="399">
        <f t="shared" si="3"/>
        <v>94071.319999999992</v>
      </c>
      <c r="K10" s="400">
        <v>135</v>
      </c>
      <c r="L10" s="291">
        <f t="shared" si="4"/>
        <v>135</v>
      </c>
      <c r="M10" s="298">
        <f t="shared" si="5"/>
        <v>27056.699999999997</v>
      </c>
      <c r="N10" s="296">
        <f t="shared" si="6"/>
        <v>752.22</v>
      </c>
      <c r="O10" s="297">
        <f t="shared" si="7"/>
        <v>27808.92</v>
      </c>
    </row>
    <row r="11" spans="1:15" ht="19.5" customHeight="1">
      <c r="A11" s="241">
        <v>5</v>
      </c>
      <c r="B11" s="410" t="s">
        <v>101</v>
      </c>
      <c r="C11" s="401">
        <v>0</v>
      </c>
      <c r="D11" s="401">
        <v>0</v>
      </c>
      <c r="E11" s="219">
        <f t="shared" si="0"/>
        <v>0</v>
      </c>
      <c r="F11" s="399">
        <f t="shared" si="1"/>
        <v>0</v>
      </c>
      <c r="G11" s="400">
        <v>1691</v>
      </c>
      <c r="H11" s="294">
        <v>89290</v>
      </c>
      <c r="I11" s="291">
        <f t="shared" si="2"/>
        <v>1691</v>
      </c>
      <c r="J11" s="399">
        <f t="shared" si="3"/>
        <v>90434.68</v>
      </c>
      <c r="K11" s="400">
        <v>163</v>
      </c>
      <c r="L11" s="291">
        <f t="shared" si="4"/>
        <v>163</v>
      </c>
      <c r="M11" s="298">
        <f t="shared" si="5"/>
        <v>32668.46</v>
      </c>
      <c r="N11" s="296">
        <f t="shared" si="6"/>
        <v>908.23599999999999</v>
      </c>
      <c r="O11" s="297">
        <f t="shared" si="7"/>
        <v>33576.695999999996</v>
      </c>
    </row>
    <row r="12" spans="1:15" ht="19.5" customHeight="1">
      <c r="A12" s="241">
        <v>6</v>
      </c>
      <c r="B12" s="410" t="s">
        <v>102</v>
      </c>
      <c r="C12" s="401">
        <v>0</v>
      </c>
      <c r="D12" s="401">
        <v>0</v>
      </c>
      <c r="E12" s="219">
        <f t="shared" si="0"/>
        <v>0</v>
      </c>
      <c r="F12" s="399">
        <f t="shared" si="1"/>
        <v>0</v>
      </c>
      <c r="G12" s="400">
        <v>1774</v>
      </c>
      <c r="H12" s="294">
        <v>93038</v>
      </c>
      <c r="I12" s="291">
        <f t="shared" si="2"/>
        <v>1774</v>
      </c>
      <c r="J12" s="399">
        <f t="shared" si="3"/>
        <v>94873.51999999999</v>
      </c>
      <c r="K12" s="400">
        <v>179</v>
      </c>
      <c r="L12" s="291">
        <f t="shared" si="4"/>
        <v>179</v>
      </c>
      <c r="M12" s="298">
        <f t="shared" si="5"/>
        <v>35875.18</v>
      </c>
      <c r="N12" s="296">
        <f t="shared" si="6"/>
        <v>997.38800000000003</v>
      </c>
      <c r="O12" s="297">
        <f t="shared" si="7"/>
        <v>36872.567999999999</v>
      </c>
    </row>
    <row r="13" spans="1:15" ht="19.5" customHeight="1">
      <c r="A13" s="241">
        <v>7</v>
      </c>
      <c r="B13" s="410" t="s">
        <v>103</v>
      </c>
      <c r="C13" s="401">
        <v>0</v>
      </c>
      <c r="D13" s="401">
        <v>0</v>
      </c>
      <c r="E13" s="219">
        <f t="shared" si="0"/>
        <v>0</v>
      </c>
      <c r="F13" s="399">
        <f t="shared" si="1"/>
        <v>0</v>
      </c>
      <c r="G13" s="400">
        <v>1954</v>
      </c>
      <c r="H13" s="294">
        <v>102366</v>
      </c>
      <c r="I13" s="291">
        <f t="shared" si="2"/>
        <v>1954</v>
      </c>
      <c r="J13" s="399">
        <f t="shared" si="3"/>
        <v>104499.92</v>
      </c>
      <c r="K13" s="400">
        <v>136</v>
      </c>
      <c r="L13" s="291">
        <f t="shared" si="4"/>
        <v>136</v>
      </c>
      <c r="M13" s="298">
        <f t="shared" si="5"/>
        <v>27257.119999999999</v>
      </c>
      <c r="N13" s="296">
        <f t="shared" si="6"/>
        <v>757.79200000000003</v>
      </c>
      <c r="O13" s="297">
        <f t="shared" si="7"/>
        <v>28014.912</v>
      </c>
    </row>
    <row r="14" spans="1:15" ht="19.5" customHeight="1">
      <c r="A14" s="241">
        <v>8</v>
      </c>
      <c r="B14" s="411" t="s">
        <v>104</v>
      </c>
      <c r="C14" s="401">
        <v>0</v>
      </c>
      <c r="D14" s="401">
        <v>0</v>
      </c>
      <c r="E14" s="219">
        <f t="shared" si="0"/>
        <v>0</v>
      </c>
      <c r="F14" s="399">
        <f t="shared" si="1"/>
        <v>0</v>
      </c>
      <c r="G14" s="400">
        <v>1888</v>
      </c>
      <c r="H14" s="294">
        <v>98508</v>
      </c>
      <c r="I14" s="291">
        <f t="shared" si="2"/>
        <v>1888</v>
      </c>
      <c r="J14" s="399">
        <f t="shared" si="3"/>
        <v>100970.23999999999</v>
      </c>
      <c r="K14" s="400">
        <v>233</v>
      </c>
      <c r="L14" s="291">
        <f t="shared" si="4"/>
        <v>233</v>
      </c>
      <c r="M14" s="298">
        <f t="shared" si="5"/>
        <v>46697.86</v>
      </c>
      <c r="N14" s="296">
        <f t="shared" si="6"/>
        <v>1298.2760000000001</v>
      </c>
      <c r="O14" s="297">
        <f t="shared" si="7"/>
        <v>47996.135999999999</v>
      </c>
    </row>
    <row r="15" spans="1:15" ht="19.5" customHeight="1">
      <c r="A15" s="241">
        <v>9</v>
      </c>
      <c r="B15" s="411" t="s">
        <v>105</v>
      </c>
      <c r="C15" s="401">
        <v>0</v>
      </c>
      <c r="D15" s="401">
        <v>0</v>
      </c>
      <c r="E15" s="219">
        <f t="shared" si="0"/>
        <v>0</v>
      </c>
      <c r="F15" s="399">
        <f t="shared" si="1"/>
        <v>0</v>
      </c>
      <c r="G15" s="400">
        <v>1851</v>
      </c>
      <c r="H15" s="294">
        <v>97301</v>
      </c>
      <c r="I15" s="291">
        <f t="shared" si="2"/>
        <v>1851</v>
      </c>
      <c r="J15" s="399">
        <f t="shared" si="3"/>
        <v>98991.48</v>
      </c>
      <c r="K15" s="400">
        <v>116</v>
      </c>
      <c r="L15" s="291">
        <f t="shared" si="4"/>
        <v>116</v>
      </c>
      <c r="M15" s="298">
        <f t="shared" si="5"/>
        <v>23248.719999999998</v>
      </c>
      <c r="N15" s="296">
        <f t="shared" si="6"/>
        <v>646.35199999999998</v>
      </c>
      <c r="O15" s="297">
        <f t="shared" si="7"/>
        <v>23895.071999999996</v>
      </c>
    </row>
    <row r="16" spans="1:15" ht="19.5" customHeight="1">
      <c r="A16" s="241">
        <v>10</v>
      </c>
      <c r="B16" s="411" t="s">
        <v>106</v>
      </c>
      <c r="C16" s="401">
        <v>304</v>
      </c>
      <c r="D16" s="221">
        <v>43684.800000000003</v>
      </c>
      <c r="E16" s="219">
        <f t="shared" si="0"/>
        <v>304</v>
      </c>
      <c r="F16" s="399">
        <f t="shared" si="1"/>
        <v>43684.799999999996</v>
      </c>
      <c r="G16" s="400">
        <v>1880</v>
      </c>
      <c r="H16" s="294">
        <v>99412</v>
      </c>
      <c r="I16" s="291">
        <f t="shared" si="2"/>
        <v>1880</v>
      </c>
      <c r="J16" s="399">
        <f t="shared" si="3"/>
        <v>100542.39999999999</v>
      </c>
      <c r="K16" s="400">
        <v>104</v>
      </c>
      <c r="L16" s="291">
        <f t="shared" si="4"/>
        <v>104</v>
      </c>
      <c r="M16" s="298">
        <f t="shared" si="5"/>
        <v>20843.68</v>
      </c>
      <c r="N16" s="296">
        <f t="shared" si="6"/>
        <v>579.48800000000006</v>
      </c>
      <c r="O16" s="297">
        <f t="shared" si="7"/>
        <v>21423.168000000001</v>
      </c>
    </row>
    <row r="17" spans="1:21" ht="19.5" customHeight="1">
      <c r="A17" s="241">
        <v>11</v>
      </c>
      <c r="B17" s="411" t="s">
        <v>107</v>
      </c>
      <c r="C17" s="402">
        <v>1020</v>
      </c>
      <c r="D17" s="220">
        <v>146574</v>
      </c>
      <c r="E17" s="219">
        <f t="shared" si="0"/>
        <v>1020</v>
      </c>
      <c r="F17" s="399">
        <f t="shared" si="1"/>
        <v>146574</v>
      </c>
      <c r="G17" s="407">
        <v>1961</v>
      </c>
      <c r="H17" s="295">
        <v>103836</v>
      </c>
      <c r="I17" s="291">
        <f t="shared" si="2"/>
        <v>1961</v>
      </c>
      <c r="J17" s="399">
        <f t="shared" si="3"/>
        <v>104874.28</v>
      </c>
      <c r="K17" s="407">
        <v>93</v>
      </c>
      <c r="L17" s="291">
        <f t="shared" si="4"/>
        <v>93</v>
      </c>
      <c r="M17" s="298">
        <f t="shared" si="5"/>
        <v>18639.059999999998</v>
      </c>
      <c r="N17" s="296">
        <f t="shared" si="6"/>
        <v>518.19600000000003</v>
      </c>
      <c r="O17" s="297">
        <f t="shared" si="7"/>
        <v>19157.255999999998</v>
      </c>
    </row>
    <row r="18" spans="1:21" ht="19.5" customHeight="1">
      <c r="A18" s="241">
        <v>12</v>
      </c>
      <c r="B18" s="411" t="s">
        <v>108</v>
      </c>
      <c r="C18" s="402">
        <v>2643</v>
      </c>
      <c r="D18" s="220">
        <v>379799</v>
      </c>
      <c r="E18" s="219">
        <f t="shared" si="0"/>
        <v>2643</v>
      </c>
      <c r="F18" s="399">
        <f t="shared" si="1"/>
        <v>379799.1</v>
      </c>
      <c r="G18" s="407">
        <v>2384</v>
      </c>
      <c r="H18" s="295">
        <v>124416</v>
      </c>
      <c r="I18" s="291">
        <f t="shared" si="2"/>
        <v>2384</v>
      </c>
      <c r="J18" s="399">
        <f t="shared" si="3"/>
        <v>127496.31999999999</v>
      </c>
      <c r="K18" s="407">
        <v>65</v>
      </c>
      <c r="L18" s="291">
        <f t="shared" si="4"/>
        <v>65</v>
      </c>
      <c r="M18" s="298">
        <f t="shared" si="5"/>
        <v>13027.3</v>
      </c>
      <c r="N18" s="296">
        <f t="shared" si="6"/>
        <v>362.18</v>
      </c>
      <c r="O18" s="297">
        <f t="shared" si="7"/>
        <v>13389.48</v>
      </c>
    </row>
    <row r="19" spans="1:21" ht="32.25" customHeight="1" thickBot="1">
      <c r="A19" s="412"/>
      <c r="B19" s="413" t="s">
        <v>90</v>
      </c>
      <c r="C19" s="403">
        <f>SUM(C7:C18)</f>
        <v>10250</v>
      </c>
      <c r="D19" s="404">
        <f t="shared" ref="D19:E19" si="8">SUM(D7:D18)</f>
        <v>1472924.7000000002</v>
      </c>
      <c r="E19" s="405">
        <f t="shared" si="8"/>
        <v>10250</v>
      </c>
      <c r="F19" s="406">
        <f>SUM(F7:F18)</f>
        <v>1472925</v>
      </c>
      <c r="G19" s="403">
        <f>SUM(G7:G18)</f>
        <v>23208</v>
      </c>
      <c r="H19" s="404">
        <f>SUM(H7:H18)</f>
        <v>1218528</v>
      </c>
      <c r="I19" s="405">
        <f t="shared" ref="I19" si="9">SUM(I7:I18)</f>
        <v>23208</v>
      </c>
      <c r="J19" s="406">
        <f t="shared" ref="J19:O19" si="10">SUM(J7:J18)</f>
        <v>1241163.8400000001</v>
      </c>
      <c r="K19" s="403">
        <f t="shared" si="10"/>
        <v>1581</v>
      </c>
      <c r="L19" s="405">
        <f t="shared" si="10"/>
        <v>1581</v>
      </c>
      <c r="M19" s="404">
        <f t="shared" si="10"/>
        <v>316864.0199999999</v>
      </c>
      <c r="N19" s="409">
        <f t="shared" si="10"/>
        <v>8809.3320000000003</v>
      </c>
      <c r="O19" s="406">
        <f t="shared" si="10"/>
        <v>325673.35200000001</v>
      </c>
    </row>
    <row r="20" spans="1:21" ht="21.75" customHeight="1">
      <c r="B20" s="224"/>
      <c r="C20" s="225"/>
      <c r="D20" s="226"/>
      <c r="E20" s="225"/>
      <c r="F20" s="226">
        <f>ROUND(F19/1000,1)</f>
        <v>1472.9</v>
      </c>
      <c r="G20" s="225"/>
      <c r="H20" s="226"/>
      <c r="I20" s="225"/>
      <c r="J20" s="226">
        <f>ROUND(J19/1000,1)</f>
        <v>1241.2</v>
      </c>
      <c r="K20" s="225"/>
      <c r="L20" s="225"/>
      <c r="M20" s="226">
        <f>ROUND(M19/1000,1)</f>
        <v>316.89999999999998</v>
      </c>
      <c r="N20" s="226">
        <f t="shared" ref="N20:O20" si="11">ROUND(N19/1000,1)</f>
        <v>8.8000000000000007</v>
      </c>
      <c r="O20" s="226">
        <f t="shared" si="11"/>
        <v>325.7</v>
      </c>
      <c r="U20"/>
    </row>
    <row r="21" spans="1:21" ht="33.75" customHeight="1" thickBot="1">
      <c r="B21" s="470" t="s">
        <v>240</v>
      </c>
      <c r="C21" s="470"/>
      <c r="D21" s="470"/>
      <c r="E21" s="227"/>
      <c r="F21" s="228"/>
      <c r="H21" s="227"/>
      <c r="M21" s="226"/>
    </row>
    <row r="22" spans="1:21" s="211" customFormat="1" ht="42.75" customHeight="1">
      <c r="A22" s="229"/>
      <c r="B22" s="414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5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5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6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7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18" t="s">
        <v>242</v>
      </c>
      <c r="C27" s="256"/>
      <c r="D27" s="254" t="s">
        <v>241</v>
      </c>
      <c r="E27" s="254" t="s">
        <v>241</v>
      </c>
      <c r="F27" s="255">
        <f>+F20-F26</f>
        <v>1472.9</v>
      </c>
      <c r="G27" s="256" t="s">
        <v>241</v>
      </c>
      <c r="H27" s="254" t="s">
        <v>241</v>
      </c>
      <c r="I27" s="254" t="s">
        <v>241</v>
      </c>
      <c r="J27" s="255">
        <f>J20-J26</f>
        <v>1241.2</v>
      </c>
      <c r="K27" s="256" t="s">
        <v>241</v>
      </c>
      <c r="L27" s="254" t="s">
        <v>241</v>
      </c>
      <c r="M27" s="257">
        <f>M20-M26</f>
        <v>316.89999999999998</v>
      </c>
      <c r="N27" s="253" t="s">
        <v>241</v>
      </c>
      <c r="O27" s="255">
        <f>+O20-M26</f>
        <v>325.7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66" t="s">
        <v>2</v>
      </c>
      <c r="D30" s="466"/>
      <c r="E30" s="212"/>
      <c r="F30" s="212"/>
      <c r="G30" s="471"/>
      <c r="H30" s="471"/>
      <c r="I30" s="262"/>
      <c r="J30" s="468" t="str">
        <f>+'Ekamut-caxs'!D73</f>
        <v>Լ․Վարդանյան</v>
      </c>
      <c r="K30" s="468"/>
      <c r="M30" s="228"/>
    </row>
    <row r="31" spans="1:21" s="211" customFormat="1">
      <c r="C31" s="263"/>
      <c r="D31" s="263"/>
      <c r="E31" s="264"/>
      <c r="F31" s="264"/>
      <c r="G31" s="469" t="s">
        <v>91</v>
      </c>
      <c r="H31" s="469"/>
      <c r="I31" s="265"/>
      <c r="J31" s="469" t="s">
        <v>109</v>
      </c>
      <c r="K31" s="469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68"/>
      <c r="H32" s="468"/>
      <c r="I32" s="267"/>
      <c r="J32" s="468" t="str">
        <f>+'Ekamut-caxs'!D75</f>
        <v>Կ․ Քարամյան</v>
      </c>
      <c r="K32" s="468"/>
    </row>
    <row r="33" spans="3:13" s="211" customFormat="1">
      <c r="C33" s="227"/>
      <c r="D33" s="227"/>
      <c r="G33" s="469" t="s">
        <v>91</v>
      </c>
      <c r="H33" s="469"/>
      <c r="I33" s="265"/>
      <c r="J33" s="469" t="s">
        <v>109</v>
      </c>
      <c r="K33" s="469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272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65" t="s">
        <v>213</v>
      </c>
      <c r="J36" s="465"/>
      <c r="K36" s="271"/>
      <c r="L36" s="465"/>
      <c r="M36" s="465"/>
    </row>
    <row r="37" spans="3:13">
      <c r="C37" s="269"/>
      <c r="D37" s="269"/>
      <c r="E37" s="465" t="s">
        <v>212</v>
      </c>
      <c r="F37" s="465"/>
      <c r="I37" s="465"/>
      <c r="J37" s="465"/>
      <c r="K37" s="271"/>
      <c r="L37" s="465"/>
      <c r="M37" s="465"/>
    </row>
    <row r="38" spans="3:13">
      <c r="C38" s="269"/>
      <c r="D38" s="269"/>
      <c r="E38" s="465"/>
      <c r="F38" s="46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11" sqref="A11:XFD1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67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9" t="str">
        <f>+'Ekamut-caxs'!A7</f>
        <v xml:space="preserve">«Երևանի հ.67 մսուր-մանկապարտեզ» ՀՈԱԿ-ի 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</row>
    <row r="3" spans="1:16" ht="17.25">
      <c r="A3" s="456" t="s">
        <v>281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156"/>
      <c r="O3" s="156"/>
      <c r="P3" s="156"/>
    </row>
    <row r="4" spans="1:16" ht="16.5">
      <c r="M4" s="163" t="s">
        <v>0</v>
      </c>
    </row>
    <row r="5" spans="1:16" ht="13.5" customHeight="1">
      <c r="A5" s="485" t="s">
        <v>144</v>
      </c>
      <c r="B5" s="485" t="s">
        <v>68</v>
      </c>
      <c r="C5" s="483" t="s">
        <v>208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145</v>
      </c>
    </row>
    <row r="6" spans="1:16" ht="89.25" customHeight="1">
      <c r="A6" s="485"/>
      <c r="B6" s="485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4"/>
    </row>
    <row r="7" spans="1:16" ht="27.75" customHeight="1">
      <c r="A7" s="116">
        <v>1</v>
      </c>
      <c r="B7" s="147" t="s">
        <v>193</v>
      </c>
      <c r="C7" s="148">
        <v>3783.11</v>
      </c>
      <c r="D7" s="148">
        <f>+C10</f>
        <v>41236.051999999996</v>
      </c>
      <c r="E7" s="148">
        <v>0</v>
      </c>
      <c r="F7" s="148">
        <v>0</v>
      </c>
      <c r="G7" s="148">
        <f>+J15</f>
        <v>780.2</v>
      </c>
      <c r="H7" s="200">
        <f>H10*1.17*161.2+3*119.6+H10*150.8</f>
        <v>1716.4159999999999</v>
      </c>
      <c r="I7" s="148">
        <v>220</v>
      </c>
      <c r="J7" s="200">
        <v>848</v>
      </c>
      <c r="K7" s="148">
        <v>0</v>
      </c>
      <c r="L7" s="148"/>
      <c r="M7" s="149">
        <f>ROUND(SUM(C7:L7),1)</f>
        <v>48583.8</v>
      </c>
    </row>
    <row r="8" spans="1:16" ht="35.25" customHeight="1">
      <c r="A8" s="116">
        <v>1.1000000000000001</v>
      </c>
      <c r="B8" s="162" t="s">
        <v>89</v>
      </c>
      <c r="C8" s="148">
        <v>0</v>
      </c>
      <c r="D8" s="148">
        <v>0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48583.8</v>
      </c>
    </row>
    <row r="10" spans="1:16" s="118" customFormat="1" ht="18.75" customHeight="1">
      <c r="B10" s="210">
        <v>3748.732</v>
      </c>
      <c r="C10" s="120">
        <f>+B10*11</f>
        <v>41236.051999999996</v>
      </c>
      <c r="D10" s="120"/>
      <c r="E10" s="395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6">
        <v>3748732</v>
      </c>
      <c r="C11" s="103"/>
      <c r="D11" s="103"/>
      <c r="E11" s="126"/>
      <c r="F11" s="126"/>
      <c r="G11" s="127"/>
      <c r="H11" s="58"/>
      <c r="I11" s="58"/>
      <c r="J11" s="103"/>
      <c r="K11" s="488"/>
      <c r="L11" s="488"/>
      <c r="M11" s="128"/>
    </row>
    <row r="12" spans="1:16" s="118" customFormat="1" ht="69" customHeight="1">
      <c r="B12" s="481" t="s">
        <v>205</v>
      </c>
      <c r="C12" s="482"/>
      <c r="D12" s="127"/>
      <c r="G12" s="103"/>
      <c r="H12" s="103"/>
      <c r="I12" s="481" t="s">
        <v>206</v>
      </c>
      <c r="J12" s="482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9"/>
      <c r="E17" s="479"/>
      <c r="F17" s="174"/>
      <c r="G17" s="174"/>
      <c r="H17" s="486" t="str">
        <f>+'Ekamut-caxs'!D73</f>
        <v>Լ․Վարդանյան</v>
      </c>
      <c r="I17" s="486"/>
      <c r="J17" s="486"/>
      <c r="K17" s="137"/>
    </row>
    <row r="18" spans="2:11" s="138" customFormat="1" ht="17.25" customHeight="1">
      <c r="B18" s="175"/>
      <c r="C18" s="176"/>
      <c r="D18" s="480" t="s">
        <v>91</v>
      </c>
      <c r="E18" s="480"/>
      <c r="F18" s="177"/>
      <c r="G18" s="178"/>
      <c r="H18" s="487" t="s">
        <v>92</v>
      </c>
      <c r="I18" s="487"/>
      <c r="J18" s="487"/>
      <c r="K18" s="139"/>
    </row>
    <row r="19" spans="2:11" s="136" customFormat="1" ht="24.75" customHeight="1">
      <c r="B19" s="179" t="s">
        <v>6</v>
      </c>
      <c r="C19" s="173"/>
      <c r="D19" s="479"/>
      <c r="E19" s="479"/>
      <c r="F19" s="180"/>
      <c r="G19" s="180"/>
      <c r="H19" s="486" t="str">
        <f>+'Ekamut-caxs'!D75</f>
        <v>Կ․ Քարամյան</v>
      </c>
      <c r="I19" s="486"/>
      <c r="J19" s="486"/>
      <c r="K19" s="137"/>
    </row>
    <row r="20" spans="2:11" s="138" customFormat="1" ht="18.75" customHeight="1">
      <c r="B20" s="176"/>
      <c r="C20" s="176"/>
      <c r="D20" s="480" t="s">
        <v>91</v>
      </c>
      <c r="E20" s="480"/>
      <c r="F20" s="177"/>
      <c r="G20" s="178"/>
      <c r="H20" s="487" t="s">
        <v>92</v>
      </c>
      <c r="I20" s="487"/>
      <c r="J20" s="487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A11" sqref="A11:XFD11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0" t="s">
        <v>67</v>
      </c>
      <c r="B1" s="490"/>
      <c r="C1" s="490"/>
      <c r="D1" s="490"/>
    </row>
    <row r="2" spans="1:4" ht="17.25">
      <c r="A2" s="491" t="str">
        <f>+'Ekamut-caxs'!A7:D7</f>
        <v xml:space="preserve">«Երևանի հ.67 մսուր-մանկապարտեզ» ՀՈԱԿ-ի </v>
      </c>
      <c r="B2" s="491"/>
      <c r="C2" s="491"/>
      <c r="D2" s="491"/>
    </row>
    <row r="3" spans="1:4" ht="39.75" customHeight="1">
      <c r="A3" s="491" t="s">
        <v>280</v>
      </c>
      <c r="B3" s="491"/>
      <c r="C3" s="491"/>
      <c r="D3" s="491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1</v>
      </c>
      <c r="D11" s="279">
        <f>SUM(D12:D14)</f>
        <v>30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/>
      <c r="D13" s="281"/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1</v>
      </c>
      <c r="D15" s="279">
        <f>SUM(D16:D18)</f>
        <v>30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/>
      <c r="D17" s="281"/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1</v>
      </c>
      <c r="D19" s="279">
        <f>SUM(D20:D22)</f>
        <v>28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28</v>
      </c>
    </row>
    <row r="21" spans="1:4" ht="23.25" customHeight="1">
      <c r="A21" s="281">
        <v>4.2</v>
      </c>
      <c r="B21" s="283" t="s">
        <v>134</v>
      </c>
      <c r="C21" s="281"/>
      <c r="D21" s="281"/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4</v>
      </c>
      <c r="D23" s="279">
        <f>D7+D11+D15+D19</f>
        <v>108</v>
      </c>
    </row>
    <row r="24" spans="1:4" ht="48.75" customHeight="1"/>
    <row r="25" spans="1:4" ht="17.25">
      <c r="B25" s="285" t="s">
        <v>2</v>
      </c>
      <c r="C25" s="492" t="str">
        <f>+'Ekamut-caxs'!D73</f>
        <v>Լ․Վարդանյան</v>
      </c>
      <c r="D25" s="492"/>
    </row>
    <row r="26" spans="1:4" ht="15.75" customHeight="1">
      <c r="B26" s="286" t="s">
        <v>4</v>
      </c>
      <c r="C26" s="489" t="s">
        <v>5</v>
      </c>
      <c r="D26" s="489"/>
    </row>
    <row r="27" spans="1:4" ht="27" customHeight="1">
      <c r="B27" s="287" t="s">
        <v>6</v>
      </c>
      <c r="C27" s="492" t="str">
        <f>+'Ekamut-caxs'!D75</f>
        <v>Կ․ Քարամյան</v>
      </c>
      <c r="D27" s="492"/>
    </row>
    <row r="28" spans="1:4">
      <c r="B28" s="288"/>
      <c r="C28" s="489" t="s">
        <v>5</v>
      </c>
      <c r="D28" s="489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https://mul2.yerevan.am/tasks/2176028/oneclick?token=de7cda317494445b9ea754b92bf9c723</cp:keywords>
  <cp:lastModifiedBy>Lusine Petrosyan</cp:lastModifiedBy>
  <cp:lastPrinted>2025-03-24T06:53:45Z</cp:lastPrinted>
  <dcterms:created xsi:type="dcterms:W3CDTF">1996-10-14T23:33:28Z</dcterms:created>
  <dcterms:modified xsi:type="dcterms:W3CDTF">2025-05-20T15:06:24Z</dcterms:modified>
</cp:coreProperties>
</file>